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 tabRatio="941" activeTab="4"/>
  </bookViews>
  <sheets>
    <sheet name="Արդվի փողոց" sheetId="112" r:id="rId1"/>
    <sheet name="Սուրբ Հովհաննես" sheetId="113" r:id="rId2"/>
    <sheet name="Կարմիր Աղեկի" sheetId="114" r:id="rId3"/>
    <sheet name="Հագվի" sheetId="115" r:id="rId4"/>
    <sheet name="Ծաթեր" sheetId="118" r:id="rId5"/>
  </sheets>
  <externalReferences>
    <externalReference r:id="rId6"/>
    <externalReference r:id="rId7"/>
  </externalReferences>
  <definedNames>
    <definedName name="_24" localSheetId="0">'[1]Gaz2-6'!#REF!</definedName>
    <definedName name="_24" localSheetId="4">'[1]Gaz2-6'!#REF!</definedName>
    <definedName name="_24" localSheetId="2">'[1]Gaz2-6'!#REF!</definedName>
    <definedName name="_24" localSheetId="3">'[1]Gaz2-6'!#REF!</definedName>
    <definedName name="_24" localSheetId="1">'[1]Gaz2-6'!#REF!</definedName>
    <definedName name="_24">'[1]Gaz2-6'!#REF!</definedName>
    <definedName name="Met.wx" localSheetId="0">'[1]Gaz2-6'!#REF!</definedName>
    <definedName name="Met.wx" localSheetId="4">'[1]Gaz2-6'!#REF!</definedName>
    <definedName name="Met.wx" localSheetId="2">'[1]Gaz2-6'!#REF!</definedName>
    <definedName name="Met.wx" localSheetId="3">'[1]Gaz2-6'!#REF!</definedName>
    <definedName name="Met.wx" localSheetId="1">'[1]Gaz2-6'!#REF!</definedName>
    <definedName name="Met.wx">'[1]Gaz2-6'!#REF!</definedName>
    <definedName name="obj" localSheetId="0">'[1]Gaz2-6'!#REF!</definedName>
    <definedName name="obj" localSheetId="4">'[1]Gaz2-6'!#REF!</definedName>
    <definedName name="obj" localSheetId="2">'[1]Gaz2-6'!#REF!</definedName>
    <definedName name="obj" localSheetId="3">'[1]Gaz2-6'!#REF!</definedName>
    <definedName name="obj" localSheetId="1">'[1]Gaz2-6'!#REF!</definedName>
    <definedName name="obj">'[1]Gaz2-6'!#REF!</definedName>
    <definedName name="_xlnm.Print_Area" localSheetId="0">'Արդվի փողոց'!$A$1:$H$50</definedName>
    <definedName name="_xlnm.Print_Area" localSheetId="4">Ծաթեր!$A$1:$H$80</definedName>
    <definedName name="_xlnm.Print_Area" localSheetId="2">'Կարմիր Աղեկի'!$A$1:$H$100</definedName>
    <definedName name="_xlnm.Print_Area" localSheetId="3">Հագվի!$A$1:$H$65</definedName>
    <definedName name="_xlnm.Print_Area" localSheetId="1">'Սուրբ Հովհաննես'!$A$1:$H$85</definedName>
    <definedName name="_xlnm.Print_Titles" localSheetId="0">'Արդվի փողոց'!$5:$5</definedName>
    <definedName name="_xlnm.Print_Titles" localSheetId="4">Ծաթեր!$5:$5</definedName>
    <definedName name="_xlnm.Print_Titles" localSheetId="2">'Կարմիր Աղեկի'!$5:$5</definedName>
    <definedName name="_xlnm.Print_Titles" localSheetId="3">Հագվի!$5:$5</definedName>
    <definedName name="_xlnm.Print_Titles" localSheetId="1">'Սուրբ Հովհաննես'!$5:$5</definedName>
    <definedName name="Ùûëï....." localSheetId="0">'[1]Gaz2-6'!#REF!</definedName>
    <definedName name="Ùûëï....." localSheetId="4">'[1]Gaz2-6'!#REF!</definedName>
    <definedName name="Ùûëï....." localSheetId="2">'[1]Gaz2-6'!#REF!</definedName>
    <definedName name="Ùûëï....." localSheetId="3">'[1]Gaz2-6'!#REF!</definedName>
    <definedName name="Ùûëï....." localSheetId="1">'[1]Gaz2-6'!#REF!</definedName>
    <definedName name="Ùûëï.....">'[1]Gaz2-6'!#REF!</definedName>
    <definedName name="ադգ" localSheetId="0">'[2]Gaz2-6'!#REF!</definedName>
    <definedName name="ադգ" localSheetId="4">'[2]Gaz2-6'!#REF!</definedName>
    <definedName name="ադգ" localSheetId="2">'[2]Gaz2-6'!#REF!</definedName>
    <definedName name="ադգ" localSheetId="3">'[2]Gaz2-6'!#REF!</definedName>
    <definedName name="ադգ" localSheetId="1">'[2]Gaz2-6'!#REF!</definedName>
    <definedName name="ադգ">'[2]Gaz2-6'!#REF!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<sst xmlns="http://schemas.openxmlformats.org/spreadsheetml/2006/main" count="993" uniqueCount="359">
  <si>
    <t>Ծավալաթերթ-նախահաշիվ</t>
  </si>
  <si>
    <t>Ալավերդի համայնքի ճանապարհների (Արդվի գյուղի Սուրբ Հովհաննես վանք տանող ճանապարհի, Կարմիր Աղեկի 2-րդ փողոց, Հագվի գյուղի 1-ին փողոց, Ճոճկան 7-րդ փողոց 1-ին նրբանցք, Ծաթեր գյուղի 2-րդ փողոց, 1-ին և 2-րդ փողոցները միացնող հատ/пмված
Дороги Алавердской общины (дорога, ведущая к монастырю Сурб Ованес в селе Ардви, 2-я улица Кармира Агека, 1-я улица села Агви, 1-й переулок 7-й улицы Чочкана, 2-я улица села Цатер, 1-й и 2-й участки, соединяющие улицы</t>
  </si>
  <si>
    <t>NN   ը/կ</t>
  </si>
  <si>
    <t>Աշխատանքների  անվանումը</t>
  </si>
  <si>
    <t>Название работ:</t>
  </si>
  <si>
    <t>Չափման  միավոր /Единица измерения</t>
  </si>
  <si>
    <t>Քանակը
Единица измерения</t>
  </si>
  <si>
    <t>Միավորի  ընդհանուր  արժեքը   հազ.  Դրամ/ Общая стоимость единицы тысяч.</t>
  </si>
  <si>
    <t>Ընդհանուր  արժեքը հազ.  Դրամ /Общая стоимость тысяч. АМД</t>
  </si>
  <si>
    <t>Կշիռը/Вес
%</t>
  </si>
  <si>
    <t>Արդվի գյուղի  փողոց</t>
  </si>
  <si>
    <t>Улица села Ардви</t>
  </si>
  <si>
    <t>I</t>
  </si>
  <si>
    <t>Հողային աշխատանքներ</t>
  </si>
  <si>
    <t>Земляные работы</t>
  </si>
  <si>
    <t>IV9,6 կարգի բնահողի մշակում բուլդոզերով լիցք 20 մ, հարթում,, ջրում, խտացում</t>
  </si>
  <si>
    <t>Разборка IV9,6  , транспортировка бульдозером 20м</t>
  </si>
  <si>
    <t>մ3/м3</t>
  </si>
  <si>
    <t>Լիցքի հարթում, ջրում, խտացում</t>
  </si>
  <si>
    <t>планировка насыпи полив, уплотнение</t>
  </si>
  <si>
    <t>IV9,6 կարգի բնահողի մշակում և բարձում էքս. 0,65մ3/м3 շ.տ. ա/ի վրա, տեղափոխում լցակույտ 10 կմ</t>
  </si>
  <si>
    <t>Разборка IV9,6  грунта/ экс. 1,0 м3, погрузка, перевоска в насыпь 10км</t>
  </si>
  <si>
    <t>Նույնը ձեռքով, բարձում 0,65մ3/м3  շ.տ. էքս.  ա/ի տեղափոխում 10կմ լցակույտ</t>
  </si>
  <si>
    <t>То же вручную, загрузка 1,0м3 с.т. бывший. Трансфер на машине 10 км</t>
  </si>
  <si>
    <t>1.Ընդամենը/հազ․ դրամ/Итого /тыс. драм/</t>
  </si>
  <si>
    <t>II</t>
  </si>
  <si>
    <t>Երթևեկելի մաս</t>
  </si>
  <si>
    <t>Проезжая часть</t>
  </si>
  <si>
    <t>Խճային հիմք h=15սմ</t>
  </si>
  <si>
    <t>Щебеночное основание   h=15см</t>
  </si>
  <si>
    <t>մ2/м2</t>
  </si>
  <si>
    <t>Ցեմենտավազային խառնուրդ 20/80%     h=15սմ</t>
  </si>
  <si>
    <t>цементно песчаная смесь 20/80%     h=15см</t>
  </si>
  <si>
    <t xml:space="preserve">Բարձր խտության  տուֆ քարով   ծածկի  իրականացում 180x200x400մմ ,  h-18սմ  </t>
  </si>
  <si>
    <t>Покрытия из туфа высокой плотности 180х200х400мм, h-18см.</t>
  </si>
  <si>
    <t xml:space="preserve">Միաձույլ բետոնե երկայանական եզրաշար  150x300մմ 
</t>
  </si>
  <si>
    <t>Монолитный бетон
 бордюр продольный 150х300мм</t>
  </si>
  <si>
    <t>Միաձույլ բետոնե լայնական եզրաշար  150x300մմ  /քայլը 5մ/</t>
  </si>
  <si>
    <t>Монолитный бетон
 бордюр  поперечный 150х300мм</t>
  </si>
  <si>
    <t>Փոսային նորոգում հիմքով</t>
  </si>
  <si>
    <t>Ямочный ремонт сосноавнием</t>
  </si>
  <si>
    <t>ա</t>
  </si>
  <si>
    <t>Խճային հիմք բիտումի տարածումով 16սմ /4,12տ-1000մ2/м2/</t>
  </si>
  <si>
    <t>Щебеночное основание  4,12т-1000м3 битшум</t>
  </si>
  <si>
    <t>բ</t>
  </si>
  <si>
    <t>Փոսային նորոգում h=5սմ</t>
  </si>
  <si>
    <t>Ямочный ремонт h-5sm</t>
  </si>
  <si>
    <t>գ</t>
  </si>
  <si>
    <t>Շին աղբի բարձում, տեղափոխում լցակույտ 10կմ</t>
  </si>
  <si>
    <t>Погрузка строительного мусора, вывоз 10 км.</t>
  </si>
  <si>
    <t>տոն/т</t>
  </si>
  <si>
    <t>III</t>
  </si>
  <si>
    <t xml:space="preserve">Ե/բ հավաքովի վաքեր Б-2-20 </t>
  </si>
  <si>
    <t>Ж/б сборные лотки Б-2-20</t>
  </si>
  <si>
    <t>Գոյ ունեցող վաքերի  միացմնա տեղամասում միացման միաձույլբետոնե B20</t>
  </si>
  <si>
    <t>В месте соединения существующего лотя шовный бетон/т B20</t>
  </si>
  <si>
    <t>Ավազակոպճային շերտ  h=10սմ</t>
  </si>
  <si>
    <t>Песчано-гравийный слой h=10см</t>
  </si>
  <si>
    <t>Բետոնե վաքերի ջրամեկուսացում բիտումով</t>
  </si>
  <si>
    <t>гидроизоляция бетонных лотков двухслойным горячим битумом</t>
  </si>
  <si>
    <t xml:space="preserve">Ե/բ հավաքովի վաքերի տեղադրում Б-2-20 </t>
  </si>
  <si>
    <t>укладка новых ж/б лотков</t>
  </si>
  <si>
    <t>հատ/штук</t>
  </si>
  <si>
    <t>3.Ընդամենը/հազ․ դրամ/Итого /тыс. драм/</t>
  </si>
  <si>
    <t>IV</t>
  </si>
  <si>
    <t>Դիտահորեր</t>
  </si>
  <si>
    <t>Люки</t>
  </si>
  <si>
    <t>Դիտահորերի ե/բ սալերի ապատեղակայում, բարձում, տեղափոխում լցակույտ 10,0կմ</t>
  </si>
  <si>
    <t>Разгрузка, погрузка, перемещение колодцевых плит на засыпку 10,0км</t>
  </si>
  <si>
    <t>հատ/пм</t>
  </si>
  <si>
    <t>Դիտահորի բարձրացում /նորոգում/ միաձույլբետոնեով B20</t>
  </si>
  <si>
    <t>Подъем/ремонт/ремонт колодца монолитным бетоном В20</t>
  </si>
  <si>
    <t>Դիտահորի  ծածկի նոր սալի տեղադրում թուջե կափարիչով (1.2x1.2)մ</t>
  </si>
  <si>
    <t>Монтаж новой плиты крышки люка с чугунной крышкой (1,2х1,2)м.</t>
  </si>
  <si>
    <t>4.Ընդամենը/հազ․ դրամ/Итого /тыс. драм/</t>
  </si>
  <si>
    <t>V</t>
  </si>
  <si>
    <t>Իջատեղեր</t>
  </si>
  <si>
    <t xml:space="preserve">Съезды </t>
  </si>
  <si>
    <t xml:space="preserve">Միաձույլբետոնեե երկայանական եզրաշար  150x300մմ 
</t>
  </si>
  <si>
    <t>Монолитный бетон
 бордюр  150х300мм</t>
  </si>
  <si>
    <t>5.Ընդամենը/հազ․ դրամ/Итого /тыс. драм/</t>
  </si>
  <si>
    <t>VI</t>
  </si>
  <si>
    <t>Նշաններ</t>
  </si>
  <si>
    <t>Дорожные знаки</t>
  </si>
  <si>
    <t>Ճանապարհային նշանների տեղադրում մետաղական  սյան  վրա</t>
  </si>
  <si>
    <t>Установка дорожных знаков на металлической стойке</t>
  </si>
  <si>
    <t>կանգ</t>
  </si>
  <si>
    <t>Մետաղական խողովակ 57x3,0մմ</t>
  </si>
  <si>
    <t>металлическая труба 57x3,0մմ/включая крепления/</t>
  </si>
  <si>
    <t>գծ.մ</t>
  </si>
  <si>
    <t xml:space="preserve">բետոն/т B15  </t>
  </si>
  <si>
    <t>бетон B15</t>
  </si>
  <si>
    <t>Առավելության</t>
  </si>
  <si>
    <t>приоритета</t>
  </si>
  <si>
    <t>6.Ընդամենը/հազ․ դրամ/Итого /тыс. драм/</t>
  </si>
  <si>
    <t>Ընդհանուրը /հազ․ դրամ/
Итого /тыс. драм/</t>
  </si>
  <si>
    <t>*Միավորի արժեքը ներառում է բոլոր ծախսերը/*Стоимость единицы включает все расходы</t>
  </si>
  <si>
    <t>Արդվի գյուղի Սուրբ Հովհաննես վանք տանող ճանապարհ</t>
  </si>
  <si>
    <t>Дорога, ведущая к монастырю Св. Ованеса в селе Ардви</t>
  </si>
  <si>
    <t>VII 18,1 կարգի բնահողի մշակում հիդրոմուրճով, բարձում էքս. 0,65մ3/м3 շ.տ. ա/ի վրա, տեղափոխում լցակույտ 10 կմ</t>
  </si>
  <si>
    <t>Разработка грунта VII18,1 кат. гидромолотом, погрузка  экс/0,65м3/,  перевозка в отвал  10.0км</t>
  </si>
  <si>
    <t>Միաձույլբետոնեե լայնական եզրաշար  150x300մմ  /քայլը 5մ/</t>
  </si>
  <si>
    <t>2.Ընդամենը/հազ․ դրամ/Итого /тыс. драм/</t>
  </si>
  <si>
    <t>նախազգուշացնող</t>
  </si>
  <si>
    <t>предупреждающие</t>
  </si>
  <si>
    <t>տեղեկատվության</t>
  </si>
  <si>
    <t>информационные</t>
  </si>
  <si>
    <t>լրացուցիչ տեղեկատու</t>
  </si>
  <si>
    <t xml:space="preserve"> дополнительной информации</t>
  </si>
  <si>
    <t>Ե/բ  հավաքովի կլոր խողովակ Ե/բ d-1.0մ;ԿՄ 0+575</t>
  </si>
  <si>
    <t>Труба сборная круглая Ж/б d-1,0м КМ 0+575;</t>
  </si>
  <si>
    <t>Հունի ուղղում IV գրունտներում</t>
  </si>
  <si>
    <t xml:space="preserve">Исправление русла в грунтах IV </t>
  </si>
  <si>
    <t>Գոյություն ունեցող d-530 մմ խողովակի ապամոնտաժում, վերադարձ սեփականատիրոջը</t>
  </si>
  <si>
    <t>Разборка существующей трубы Д-530мм, возврат владельцу.</t>
  </si>
  <si>
    <t>Փոսորակի փորում  IV կարգի բնահողերում</t>
  </si>
  <si>
    <t xml:space="preserve">Рытье котлована в грунтах категории  IV
</t>
  </si>
  <si>
    <t>Ավազակոպճային նախապատր. շերտ հ=10սմ</t>
  </si>
  <si>
    <t>Песчано-гравийный подготовительный слой հ=10см</t>
  </si>
  <si>
    <t>Խողովակի հիմքիբետոնե B15 F150</t>
  </si>
  <si>
    <t>Бетон фундамента трубы B15 F150</t>
  </si>
  <si>
    <t xml:space="preserve"> Խողովակի ե/բ №12 օղակների տեղադրում, Սեկցիաների միացման տեղամասերի միաձույլբետոնե B15 </t>
  </si>
  <si>
    <t>Ж/б кольцо трубы N12</t>
  </si>
  <si>
    <t>Միաձույլ B20 մուտքիբետոնեե ուղղորդ թևեր</t>
  </si>
  <si>
    <t xml:space="preserve">Монолитный бетон  крылев  B20 </t>
  </si>
  <si>
    <t>Հիմք</t>
  </si>
  <si>
    <t>фундаментов</t>
  </si>
  <si>
    <t>.</t>
  </si>
  <si>
    <t xml:space="preserve">Իրան </t>
  </si>
  <si>
    <t>тело</t>
  </si>
  <si>
    <t>Գլխադիրների միաձույլբետոնե B-20,F150</t>
  </si>
  <si>
    <t>Монолитный бетон оголовок Б-20, Ф150</t>
  </si>
  <si>
    <t xml:space="preserve">Սոսնձային ջրամեկուսացում </t>
  </si>
  <si>
    <t>Оклеечная гидроизоляция</t>
  </si>
  <si>
    <t>Խողովակի, ուղղորդող թևերի, գլխադիրի  քսուկային ջրամեկուսացում</t>
  </si>
  <si>
    <t>Обмазочная гидроизоляция оголовок и крылев</t>
  </si>
  <si>
    <t xml:space="preserve">Վաքի և ատամի ավազակոպճային շերտ  հ=10սմ </t>
  </si>
  <si>
    <t>Песчано-гравийный слой лотка и зуба հ=10см</t>
  </si>
  <si>
    <t xml:space="preserve"> Միաձույլ B15բետոնեե վաք և ատամ</t>
  </si>
  <si>
    <t xml:space="preserve">Монолитный бетонн B15 лотка и зуба </t>
  </si>
  <si>
    <t>Չոր քարային շարվածք ելքում հ-0.2մ</t>
  </si>
  <si>
    <t>Сухая каменная кладка հ-0.2м</t>
  </si>
  <si>
    <t>Հետադարձ լիցք</t>
  </si>
  <si>
    <t>Обратня засыпка</t>
  </si>
  <si>
    <t xml:space="preserve">Նախօրոք կուտակված բնահողի  բարձում 0.65մ3/м3 էքս., տեղափոխում 10կմ լցակույտ   
</t>
  </si>
  <si>
    <t xml:space="preserve"> Погрузка экскаватором /0.65м3/ предварительно накопленного грунта, перевозка 10км в отвал   </t>
  </si>
  <si>
    <t>Մուտքի և ելքի գլխադիրի վարդագույն տուֆե երեսապատում հ-3սմ</t>
  </si>
  <si>
    <t>Облицовка оголовки  входа и выхода из розового туфа высотой 3см.</t>
  </si>
  <si>
    <t>Մուտքի և ելքի գլխադիրի վարդագույն տուֆե թասակ հ-5սմ</t>
  </si>
  <si>
    <t xml:space="preserve">Колпак розового туфа высотой 5см.  оголовки  входа и выхода </t>
  </si>
  <si>
    <t>VII</t>
  </si>
  <si>
    <t xml:space="preserve">Ստորին հենապատ ցինկապատ գաբիոնային 2x2x1 շարվածքով
ԿՄ0+540-ԿՄ0+550 Լ-10մ/ 2 շարք/, 
ԿՄ0+550-ԿՄ0+566 Լ-16մ/ 3 շարք/
ԿՄ0+576-ԿՄ0+592 Լ-16մ/ 2 շարք/, </t>
  </si>
  <si>
    <t>Нижняя опорная стенка из оцинкованного габиона 2х2х1.
КМ0+540-КМ0+550 L-10м/2 ряда/,
КМ0+550-КМ0+566 L-16м/3 ряда/
КМ0+576-КМ0+592 L-16м/2 ряда/,</t>
  </si>
  <si>
    <t xml:space="preserve">Փոսորակի քանդում  IV9,6 կարգի բնահողերում էքս․ 0.65մ3/м3 շ․տ կողքի կուտակումով  </t>
  </si>
  <si>
    <t>Ավազակոպճային շերտ h=10սմ</t>
  </si>
  <si>
    <t xml:space="preserve">Ցանցապարկերի տեղադրում 2x1x1մ չափսի (ցինկապատ) 
</t>
  </si>
  <si>
    <t>Установка каркасных сеток размером 2х1х1м (оцинкованные)</t>
  </si>
  <si>
    <t>7.Ընդամենը/հազ․ դրամ/Итого /тыс. драм/</t>
  </si>
  <si>
    <t>VIII</t>
  </si>
  <si>
    <t>Պարապետ</t>
  </si>
  <si>
    <t>Парапет</t>
  </si>
  <si>
    <t>Ավազակոպճային շերտ h=5սմ</t>
  </si>
  <si>
    <t>Հիմքի խամքարե բետոնե B20</t>
  </si>
  <si>
    <t>Бутибетон фундамента</t>
  </si>
  <si>
    <t>3</t>
  </si>
  <si>
    <t>Իրանի  խամքարեբետոնե B20</t>
  </si>
  <si>
    <t>Бутибетон тела</t>
  </si>
  <si>
    <t>Պարապետի ավազացեմենտային սվաղ, 3սմ</t>
  </si>
  <si>
    <t>Песчано-цементная штукатурка парапета, 3 см.</t>
  </si>
  <si>
    <t>Պարապետի ներկում</t>
  </si>
  <si>
    <t>Покраска парапета</t>
  </si>
  <si>
    <t>8.Ընդամենը/հազ․ դրամ/Итого /тыс. драм/</t>
  </si>
  <si>
    <t>IX</t>
  </si>
  <si>
    <t xml:space="preserve">Մետաղական պատյան </t>
  </si>
  <si>
    <t>Металлический корпус</t>
  </si>
  <si>
    <t>d-273/5մմ խողովակի ջրամեկուսացում/14.0 գծ․մ/</t>
  </si>
  <si>
    <t>Гидроизоляция трубы d-273/5мм/14,0 погон.м/</t>
  </si>
  <si>
    <t>Անձրևընդունիչի և ջրհորի մաիցման d-273/5մմ խողովակի տեղադրում</t>
  </si>
  <si>
    <t>Монтаж трубы d-273/5мм для дождеприемника и подключения колодца</t>
  </si>
  <si>
    <t>9.Ընդամենը/հազ․ դրամ/Итого /тыс. драм/</t>
  </si>
  <si>
    <t>Ընդհանուրը/հազ․ դրամ/
Итого /тыс. драм/</t>
  </si>
  <si>
    <t>Կարմիր Աղեկի 2-րդ փողոց</t>
  </si>
  <si>
    <t>2-я улица Кармира Агеки</t>
  </si>
  <si>
    <t>IV9,6 կարգի բնահողի մշակում բուլդոզերով լիցք 20 մ, հարթում, ջրում, խտացում</t>
  </si>
  <si>
    <t xml:space="preserve"> Ե/բ հավաքովի վաքեր 30x34սմ </t>
  </si>
  <si>
    <t>Ж/б сборные лотки 30x34</t>
  </si>
  <si>
    <t xml:space="preserve">Ե/բ հավաքովի վաքերի տեղադրում 30x34 </t>
  </si>
  <si>
    <t>укладка новых ж/б лотков 30x34</t>
  </si>
  <si>
    <t>Մետաղական ցանց վաքերի վրա</t>
  </si>
  <si>
    <t>Металлическая сетка на лотках</t>
  </si>
  <si>
    <t>Մետաղական ցանցի պատրաստում և տեղադրում/
ՈՒղղանկյուն անկյունակ  63 x 5  1գծմ =4,81կգ -132.72գծ․մ 
Փ20A500c,L=0.26մ , 17 հատ/пм Lընդ=4,42մ-411.5կգ</t>
  </si>
  <si>
    <t>Подготовка и монтаж металлической сетки/
Прямоугольный уголок 63 х 5 1 квадратный метр = 4,81 кг – 132,72 квадратных метра
P20A500c, L=0,26м, 17 шт/пм L=4,42м-411,5кг</t>
  </si>
  <si>
    <t>Ջրընդունիչ վաքի կառուցում , 18մ</t>
  </si>
  <si>
    <t>Строительство водоприемного лотка , L18м</t>
  </si>
  <si>
    <r>
      <rPr>
        <sz val="10"/>
        <rFont val="GHEA Grapalat"/>
        <charset val="134"/>
      </rPr>
      <t>Разборка траншеи в грунтах кат.IV9,6  экс. 0,65м</t>
    </r>
    <r>
      <rPr>
        <vertAlign val="superscript"/>
        <sz val="10"/>
        <rFont val="GHEA Grapalat"/>
        <charset val="134"/>
      </rPr>
      <t xml:space="preserve">3 </t>
    </r>
    <r>
      <rPr>
        <sz val="10"/>
        <rFont val="GHEA Grapalat"/>
        <charset val="134"/>
      </rPr>
      <t>с окучиванием в сторону</t>
    </r>
  </si>
  <si>
    <t>Ավազակոպճային շերտ հ=10սմ</t>
  </si>
  <si>
    <t>Ջրընդունիչի միաձույլ ե/բ B20</t>
  </si>
  <si>
    <t>Обмазочная гидроизоляция</t>
  </si>
  <si>
    <t xml:space="preserve">ամրան Ø14A500C </t>
  </si>
  <si>
    <t>Монолитный ж/б В20 водоприемник</t>
  </si>
  <si>
    <t>կգ</t>
  </si>
  <si>
    <t xml:space="preserve"> Քսվածքային ջրամեկուսացում</t>
  </si>
  <si>
    <t xml:space="preserve">арматура Ø14A500C </t>
  </si>
  <si>
    <t>Հետադարձ լիցք ձեռքով</t>
  </si>
  <si>
    <t>Обратная засыпка вручную</t>
  </si>
  <si>
    <t>Ավելացած գրունտի բարձում ա/ի ձեռքով և տեղափոխ. լցակ 10կմ</t>
  </si>
  <si>
    <t>Погрузка излишнего грунта на а/с вручную, перевозка в насыпь 3,0км</t>
  </si>
  <si>
    <t>d-273/5մմ խողովակի ջրամեկուսացում/1.0 գծ․մ/</t>
  </si>
  <si>
    <t>Гидроизоляция d-273/5мм трубы /0.5п.м./</t>
  </si>
  <si>
    <t>Монтаж трубы d-273/5мм соединяющей водоприемника колодца</t>
  </si>
  <si>
    <t>Ցանց
Անկյունակ ∟100x10, L-1,0մ-32գծ․մ
Անկյունակ ∟90x9,-48.64գծ․մ
 ամրան Ø25A500C, L-0,48մ-355.09կգ</t>
  </si>
  <si>
    <t>Сетка
Уголок  ∟100x10, L-1,0մ-32գծ․մ
Уголок ∟90x9,-48.64գծ․մ
арматура Ø25A500C, L-0,48մ-355.09կգ</t>
  </si>
  <si>
    <t>Ջրհորների կառուցում 1հատ</t>
  </si>
  <si>
    <t>Устройство колдцев 1шт,</t>
  </si>
  <si>
    <t>Փոսորակի փորում  ձեռքով - IV9,6 կողքի կուտակոմով</t>
  </si>
  <si>
    <t>Разработка грунта вручную в отвал-IV9,6 кат.</t>
  </si>
  <si>
    <t>Ջրհորի միաձույլբետոնե   B20,   F 200</t>
  </si>
  <si>
    <t>Монолитный  бетон колодца  B20 ,F 200</t>
  </si>
  <si>
    <t>Ջրհորի քսվածքային ջրամեկուսացում 2 շերտ տաք բիտումով</t>
  </si>
  <si>
    <t>Гидроизоляция колодца двухслойным горячим  битумом</t>
  </si>
  <si>
    <t xml:space="preserve">Մետաղական ցանցի պատրաստում և տեղադրում/ 
ՈՒղղանկյուն անկյունակ  63 x 5  1գծմ =4,81կգ -3.10գծ․մ
ՈՒղղանկյուն անկյունակ  50 x 5  1գծմ=3,77կգ  -3.10գծ․մ
 Ամրաններ  Փ14 A 500C -20.29կգ  </t>
  </si>
  <si>
    <t>Подготовка и монтаж металлической  решетки-2шт
металл. уголок 63 x 5  1пог.м =4,81кг -3,10пог.м
металл. уголок 50 x 5  1пог.м=3,77кг  -3,1пог.м
 арматуры Փ14 A 500C  -20,29кг</t>
  </si>
  <si>
    <t xml:space="preserve">Նախօրոք կուտակված բնահողի  բարձում 0.65մ3/м3 էքս., տեղափոխում 10կմ լցակույտ </t>
  </si>
  <si>
    <t>Погрузка экскаватором /0.65м3/ предварительно накопленного  грунта, перевозка 10км в отвал</t>
  </si>
  <si>
    <t>Կողնակներ</t>
  </si>
  <si>
    <t>Обочины</t>
  </si>
  <si>
    <t>Կողնակների ամրացում ավազակոպիճով h=5սմ</t>
  </si>
  <si>
    <t>Усиление обочин песчанно-гравийной смесю h=5см</t>
  </si>
  <si>
    <t>Դիտահորերի ե/բ սալերի ապատեղակայում, բարձում, տեղափոխում 10.0կմ</t>
  </si>
  <si>
    <t xml:space="preserve">Ե/բ դիտահորի տեղադրում </t>
  </si>
  <si>
    <t xml:space="preserve">Монтаж смотровой  колодцев </t>
  </si>
  <si>
    <t>․</t>
  </si>
  <si>
    <t xml:space="preserve"> Երբ դիտահորи տեղադրում КЦ-15-9 մ</t>
  </si>
  <si>
    <t>Монтаж смотровой  колодцев ж/б КЦ-15-9</t>
  </si>
  <si>
    <t>Դիտահորի  ծածկի նոր սալի տեղադրում թուջե կափարիչով (1.5x1.5)մ</t>
  </si>
  <si>
    <t>Монтаж новой плиты крышки люка с чугунной крышкой (1,5х1,5) м.</t>
  </si>
  <si>
    <t>IV9,6  կարգի բնահողի մշակում և բարձում էքս. 0,65մ3/м3 շ.տ. ա/ի վրա, տեղափոխում լցակույտ 10 կմ</t>
  </si>
  <si>
    <t>Մայթեր</t>
  </si>
  <si>
    <t>Тротуары</t>
  </si>
  <si>
    <t xml:space="preserve">Բետոնե  15x30 եզրաքարի քանդում, բարձում ա/ի տեղափոխում 10կմ 
</t>
  </si>
  <si>
    <t>Снос бетонного  бордюрна 15х30, погрузка и транспортировка 10км.</t>
  </si>
  <si>
    <t>Ավազակոպճային շերտ բազալտե եզրաքարերի տակ h=8սմ</t>
  </si>
  <si>
    <t>Слой песчано-гравийной смеси под базальтовые бордюры h=8см</t>
  </si>
  <si>
    <t>Բազալտե եզրաքարի տեղադրում (15x30), միաձույլբետոնեե հիմք բետոնե  B15</t>
  </si>
  <si>
    <t>Монтаж бордюра базальтового (15х30), монолитное бетонное основание бетон В15</t>
  </si>
  <si>
    <t>Միաձույլբետոնեե եզրաշարի  իրականացում   B20  10x20սմ</t>
  </si>
  <si>
    <t>я монолитный бетонногыйбордюр В20 10х20см.</t>
  </si>
  <si>
    <t>Ավազակոպճային հարթեցնող շերտ h=10սմ</t>
  </si>
  <si>
    <t>Выравнивающий слой песчано-гравийного покрытия h=10см</t>
  </si>
  <si>
    <t>Չոր ցեմենտավազային խառնուրդ 30/70% h=5սմ</t>
  </si>
  <si>
    <t>Сухая цементно-песчаная смесь 30/70% h=5см.</t>
  </si>
  <si>
    <t>բետոնեե սալիկ h=6սմ</t>
  </si>
  <si>
    <t>бетонная плитка h=6см</t>
  </si>
  <si>
    <t>Թեքահարթակների բազալտե եզրաքարի տեղադրում (10x20), միաձույլբետոնեե հիմք</t>
  </si>
  <si>
    <t>X</t>
  </si>
  <si>
    <t xml:space="preserve">բետոն B15  </t>
  </si>
  <si>
    <t>10.Ընդամենը/հազ․ դրամ/Итого /тыс. драм/</t>
  </si>
  <si>
    <t>XI</t>
  </si>
  <si>
    <t>Ջրահեռացման համակարգ կմ0+220</t>
  </si>
  <si>
    <t>Водоотвод км 0+220</t>
  </si>
  <si>
    <t>Անձրևաընդունիչ ջրհորների փոսորակի փորում IV կարգի բնահողերում էքս 0,65մ3/м3 բարձում ա/ի, տեղափոխում 10կմ</t>
  </si>
  <si>
    <t>Рытье ям для дождевых колодцев на природных землях IV класса экс  0,65м3 погрузка в/и, транспорт 10км</t>
  </si>
  <si>
    <t>Խրամուղուղու փորում IV կարգի բնահողերում էքս 0,65մ3/м3, բարձում ա/ի, տեղափոխում 10կմ</t>
  </si>
  <si>
    <t>Рытье траншей на жилых землях IV класса экс 0,65м3, погрузка в/и, транспортировка 10км</t>
  </si>
  <si>
    <t>Խրամուղուղու փորում IV կարգի բնահողերում էքս 0,65մ3/м3, կողքի կուտակումով</t>
  </si>
  <si>
    <t>Рытье траншей на жилых землях IV класса экс 0,65м3, погрузка в/и,с боковым складыванием</t>
  </si>
  <si>
    <t xml:space="preserve">Խրամուղուղու փորում IV կարգի ձեռքով, բարձում ա/ի, տեղափոխում  10կմ </t>
  </si>
  <si>
    <t>Рытье траншеи вручную IV класса, погрузка автомобилем, транспорт 10км</t>
  </si>
  <si>
    <t>Խողովակի նախապատրաստական շերտ  ավազից տոփանումով, h=15 սմ</t>
  </si>
  <si>
    <t>Подготовительный слой трубы с песчаной засыпкой, h=15 см.</t>
  </si>
  <si>
    <t>Խողովակի վրա ավազով սկզբնական հետլիցքի իրականացում  ձեռքով մինչև խողովակի վերին եզրից 20 սմ բարձրություն, տոփանումով</t>
  </si>
  <si>
    <t>Проведение первичной засыпки трубы песком вручную на высоту 20 см от верхнего края трубы путем трамбовки.</t>
  </si>
  <si>
    <t>Հետադարձ լիցք նախօրոք կուտակված գրունտով</t>
  </si>
  <si>
    <t>Обратная засыпка предварительно накопленным грунтом</t>
  </si>
  <si>
    <t>Պոլիէթիլենային Ø=300մմ, SN 8,  ծալքավոր խողովակի, մատակարարում և մոնտաժ /փորձարկումով/</t>
  </si>
  <si>
    <t>Поставка и монтаж полиэтиленовой Ø=300мм, СН 8, гофрированной трубы /с испытаниями/</t>
  </si>
  <si>
    <t>գծ․մ</t>
  </si>
  <si>
    <t>հ=12սմ հաստությամբ խճի ենթաշերտ դիտահորերի և անձրևընդունիչների տակ՝ անհրաժեշտ նյութերի արժեքով և մատակարարումով</t>
  </si>
  <si>
    <t>h =12см гравийное основание толщиной 12 см под смотровые колодцы и дождеуловители, со стоимостью и поставкой необходимых материалов</t>
  </si>
  <si>
    <t xml:space="preserve"> Քսուկային ջրամեկուսացում </t>
  </si>
  <si>
    <t xml:space="preserve">Обмазочная гидроизоляция </t>
  </si>
  <si>
    <t>D1000 հավաքովի երկաթբետոն/тե էլեմենտներից դիտահորի իրականացում</t>
  </si>
  <si>
    <t>Реализация смотрового колодца из сборных железобетонных элементов Д1000</t>
  </si>
  <si>
    <t>D1000 հավաքովի երկաթբետոն/тե էլեմենտներից դիտահորի համար հատ/пмակի սալ` КЦД-10 (1 հատ/пмիբետոնեի ծախսը՝0.18մ3/м3, մետաղի ծախսը՝14.4կգ. ), արժեք, մատակարարում և մոնտաժ</t>
  </si>
  <si>
    <t>Плита перекрытия из сборных железобетонных элементов Д1000 для смотрового колодца: КЦД-10 (расход бетона 1 шт.: 0,18м3, расход металла: 14,4кг), цена, поставка и монтаж</t>
  </si>
  <si>
    <t xml:space="preserve">  D1000 հավաքովի երկաթբետոն/тե էլեմենտներից դիտահորի համար  պատի օղակներ КЦ10-9 (1 հատ/пмիբետոնեի ծախսը՝ 0.24մ3/м3, մետաղի ծախսը՝8.2կգ. ), արժեք, մատակարարում և տեղադրում</t>
  </si>
  <si>
    <t>Стеновые кольца из сборных железобетонных элементов Д1000 для смотрового колодца КЦ10-9 (расход бетона 1 шт.: 0,24м3, расход металла: 8,2кг), стоимость, поставка и монтаж</t>
  </si>
  <si>
    <t xml:space="preserve">ջրհորի ծածկի ե/բ հավաքովի սալ1,2x1,2մ , թուջե ճաղավանդակ  </t>
  </si>
  <si>
    <t>Сборная плита перекрытия колодца 1,2х1,2м, перила чугунные</t>
  </si>
  <si>
    <t xml:space="preserve">Կոյուղու դիտահորիբետոնեե առվակ B20 W4 մակնիշիբետոնեից՝  </t>
  </si>
  <si>
    <t>Бетонный ручей канализационного люка из бетона В20 W4:</t>
  </si>
  <si>
    <t>Բիտումի մածիկով ներծծված խծուծ</t>
  </si>
  <si>
    <t>Раствор, пропитанный битумной пастой</t>
  </si>
  <si>
    <t>11.Ընդամենը/հազ․ դրամ/Итого /тыс. драм/</t>
  </si>
  <si>
    <t xml:space="preserve">Հագվի գյուղի 1-ին փողոց </t>
  </si>
  <si>
    <t>1-я улица села Агви</t>
  </si>
  <si>
    <t>V37 կարգի բնահողի մշակում բուլդոզերով, տեղափոխում 50 մ լիցք</t>
  </si>
  <si>
    <t>Разборка V37  , транспортировка бульдозером 20м</t>
  </si>
  <si>
    <t>V37  կարգի բնահողի մշակում և բարձում էքս. 0,65մ3/м3 շ.տ. ա/ի վրա, տեղափոխում լցակույտ 10 կմ</t>
  </si>
  <si>
    <t>Разборка V37  грунта/ экс. 1,0 м3, погрузка, перевоска в насыпь 10км</t>
  </si>
  <si>
    <t>Բետոն/тե վաքերի ջրամեկուսացում բիտումով</t>
  </si>
  <si>
    <t xml:space="preserve">Ջրընդունիչ վաքերի կառուցում  </t>
  </si>
  <si>
    <t>Կմ0+000,ԿՄ0+183</t>
  </si>
  <si>
    <t>КМ0+000-КМ0+183</t>
  </si>
  <si>
    <t xml:space="preserve">Փոսորակի քանդում  V37  կարգի բնահողերում էքս․ 0.65մ3/м3 շ․տ կողքի կուտակումով  
</t>
  </si>
  <si>
    <r>
      <rPr>
        <sz val="10"/>
        <rFont val="GHEA Grapalat"/>
        <charset val="134"/>
      </rPr>
      <t>Разборка траншеи в грунтах кат.V37  экс. 0,65м</t>
    </r>
    <r>
      <rPr>
        <vertAlign val="superscript"/>
        <sz val="10"/>
        <rFont val="GHEA Grapalat"/>
        <charset val="134"/>
      </rPr>
      <t xml:space="preserve">3 </t>
    </r>
    <r>
      <rPr>
        <sz val="10"/>
        <rFont val="GHEA Grapalat"/>
        <charset val="134"/>
      </rPr>
      <t>с окучиванием в сторону</t>
    </r>
  </si>
  <si>
    <t>Ցանց
Անկյունակ ∟100x10, L-1,0մ-24գծ․մ
Անկյունակ ∟90x9-36.48գծ․մ
 ամրան Ø25A500C, L-0,48մ-266.32կգ</t>
  </si>
  <si>
    <t>Сетка
Уголок  ∟100x10, L-1,0մ-24пм
Уголок  ∟90x9-36.48пм
арматура Ø25A500C, L-0,48м-266.32кг</t>
  </si>
  <si>
    <t xml:space="preserve"> Կմ0+068, ԿՄ0+152</t>
  </si>
  <si>
    <t>Ցանց
Անկյունակ ∟100x10, L-1,0մ-36գծ․մ
Անկյունակ ∟90x9-54.72գծ․մ
 ամրան Ø25A500C, L-0,48մ-399.48կգ</t>
  </si>
  <si>
    <t>Сетка
Уголок  ∟100x10, L-1,0մ-36пм
Уголок  ∟90x9-54,72пм
арматура Ø25A500C, L-0,48м-48кг</t>
  </si>
  <si>
    <t>Ջրհորների կառուցում 2հատ</t>
  </si>
  <si>
    <t>Устройство колдцев 2шт,</t>
  </si>
  <si>
    <t>Փոսորակի փորում  ձեռքով -V37  կողքի կուտակոմով</t>
  </si>
  <si>
    <t>Разработка грунта вручную в отвалV37</t>
  </si>
  <si>
    <t xml:space="preserve">Մետաղական ցանցի պատրաստում և տեղադրում/ 
ՈՒղղանկյուն անկյունակ  63 x 5  1գծմ =4,81կգ -6.2գծ․մ
ՈՒղղանկյուն անկյունակ  50 x 5  1գծմ=3,77կգ  -6.2գծ․մ
 Ամրաններ  Փ14 A 500C -40.6կգ  </t>
  </si>
  <si>
    <t>Подготовка и монтаж металлической  решетки-2шт
металл. уголок 63 x 5  1пог.м =4,81кг -6,2пог.м
металл. уголок 50 x 5  1пог.м=3,77кг  -6,2пог.м
 арматуры Փ14 A 500C  -40,6кг</t>
  </si>
  <si>
    <t xml:space="preserve">5.Ընդամենը/հազ․ դրամ/Итого /тыс. драм/
</t>
  </si>
  <si>
    <t>Ընդհանուրը /հազ․ դրամ/
Итого/тыс. драм/</t>
  </si>
  <si>
    <t xml:space="preserve">Ծաթեր գյուղի 2-րդ փողոց, 1-ին և 2-րդ փողոցները միացնող հատված </t>
  </si>
  <si>
    <t>2-я улица села Цатер, часть, соединяющая 1-ю и 2-ю улицы.</t>
  </si>
  <si>
    <t xml:space="preserve">Բետոնե երկայանական եզրաշար  150x600մմ </t>
  </si>
  <si>
    <t>Монолитный бетон
 бордюр продольный 150х600мм</t>
  </si>
  <si>
    <t xml:space="preserve">Ե/բ հավաքովի վաքեր 30x34սմ </t>
  </si>
  <si>
    <t>Մետաղական ցանցի պատրաստում և տեղադրում/
ՈՒղղանկյուն անկյունակ  63 x 5  1գծմ =4,81կգ -56.88գծ․մ 
Փ20A500c,L=0.26մ , 17 հատ/пм Lընդ=4,42մ-176.36կգ</t>
  </si>
  <si>
    <t>Подготовка и монтаж металлической сетки/
Прямоугольный уголок 63 х 5 1 квадратный метр = 4,81 кг – 56,88пм
P20A500c, L=0,26м, 17 шт/пм L=4,42м-176,36кг</t>
  </si>
  <si>
    <t>Ջրընդունիչ վաքի կառուցում , Կմ0+138</t>
  </si>
  <si>
    <t>Строительство водоприемного лотка ,км0+138</t>
  </si>
  <si>
    <t>Гидроизоляция d-273/5мм трубы /1,0п.м./</t>
  </si>
  <si>
    <t>Ցանց
Անկյունակ ∟100x10, L-1,0մ-12գծ․մ
Անկյունակ ∟90x9-18.24գծ․մ
 ամրան Ø25A500C, L-0,48մ-133.16կգ</t>
  </si>
  <si>
    <t>Сетка
Уголок  ∟100x10, L-1,0մ-12пм
Уголок  ∟90x9-18,24пм
арматура Ø25A500C, L-0,48м-133,16кг</t>
  </si>
  <si>
    <t>Ձախ ստորին  հենապատ
ԿՄ0+023-ԿՄ0+028,L-5մ  /1-ին և 2-րդ փողոցները միացնող հատ/пмված/</t>
  </si>
  <si>
    <t>подпорная стенка
КМ0+023-КМ0+028, Л-5м /участок, соединяющий 1-ю и 2-ю улицы/завершен/</t>
  </si>
  <si>
    <t>Рытье котлована в грунтах категори IV9,6</t>
  </si>
  <si>
    <t>Песчано-гравийное основания h=10см</t>
  </si>
  <si>
    <t>Հիմքի միաձույլբետոնե, B20</t>
  </si>
  <si>
    <t>Монолитный бетон оголовок B20 /фундамент и тело/</t>
  </si>
  <si>
    <t>Իրանի միաձույլբետոնե, B20</t>
  </si>
  <si>
    <t xml:space="preserve">Քսվածքային ջրամեկուսացում   </t>
  </si>
  <si>
    <t>6</t>
  </si>
  <si>
    <t>Ցամաքուրդ</t>
  </si>
  <si>
    <t>Дренаж</t>
  </si>
  <si>
    <t>2հատ/пм պլաստիկե խողովակ Փ100մմ 1=0.45մ</t>
  </si>
  <si>
    <t xml:space="preserve">пластиковые трубы Ø100мм ,L1=0,45м </t>
  </si>
  <si>
    <t>Обратная засыпка</t>
  </si>
  <si>
    <t>Ավելացված բնահողի բարձում ա/ի, տեղափոխում 10 կմ</t>
  </si>
  <si>
    <t>Ջրհորների կառուցում 2հատ/пм</t>
  </si>
  <si>
    <t>Փոսորակի փորում  ձեռքով - IV9,6 կողքի կուտակումով</t>
  </si>
  <si>
    <t>d-325մմ մետաղական  խողովակի տեղադրում
Իջատեղ 1 ի վերջնամաս</t>
  </si>
  <si>
    <t>Монтаж металлической трубы д-325мм</t>
  </si>
  <si>
    <t>Ավազակոպճային  խողովակի,գլխադիրի տակ  հ=10սմ</t>
  </si>
  <si>
    <t>d-325մմ խողովակի ջրամեկուսացում/11.6գծ․մ/</t>
  </si>
  <si>
    <t>Гидроизоляция трубы d-325мм/11,6 погон.м/</t>
  </si>
  <si>
    <t>Մետաղական խողովակի տեղադրում  d=325մմ,  d=5մմ</t>
  </si>
  <si>
    <t>Монтаж металлической трубы d=325мм, d=5мм</t>
  </si>
  <si>
    <t>Գլխադիրի միաձույլ բետոնե  B-20,F-150</t>
  </si>
  <si>
    <t xml:space="preserve"> монолитный бетон оголовки Б-20, Ф-150</t>
  </si>
  <si>
    <t>գլխադիրի  ջրամեկուսացում երկշերտ տաք բիտումով</t>
  </si>
  <si>
    <t xml:space="preserve">гидроизоляцияоголовки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</si>
</sst>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0.000"/>
    <numFmt numFmtId="182" formatCode="#\ ???\+???"/>
  </numFmts>
  <fonts count="43">
    <font>
      <sz val="10"/>
      <name val="Times LatArm"/>
      <charset val="134"/>
    </font>
    <font>
      <sz val="10"/>
      <name val="GHEA Grapalat"/>
      <charset val="134"/>
    </font>
    <font>
      <sz val="11"/>
      <name val="GHEA Grapalat"/>
      <charset val="134"/>
    </font>
    <font>
      <sz val="11"/>
      <color rgb="FFFF0000"/>
      <name val="GHEA Grapalat"/>
      <charset val="134"/>
    </font>
    <font>
      <b/>
      <sz val="10"/>
      <name val="GHEA Grapalat"/>
      <charset val="134"/>
    </font>
    <font>
      <b/>
      <sz val="14"/>
      <name val="GHEA Grapalat"/>
      <charset val="134"/>
    </font>
    <font>
      <b/>
      <sz val="11"/>
      <name val="GHEA Grapalat"/>
      <charset val="134"/>
    </font>
    <font>
      <b/>
      <i/>
      <sz val="10"/>
      <name val="GHEA Grapalat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indexed="54"/>
      <name val="Calibri"/>
      <charset val="204"/>
    </font>
    <font>
      <b/>
      <sz val="13"/>
      <color indexed="54"/>
      <name val="Calibri"/>
      <charset val="204"/>
    </font>
    <font>
      <b/>
      <sz val="11"/>
      <color indexed="54"/>
      <name val="Calibri"/>
      <charset val="204"/>
    </font>
    <font>
      <sz val="11"/>
      <color rgb="FF3F3F76"/>
      <name val="Calibri"/>
      <charset val="0"/>
      <scheme val="minor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b/>
      <sz val="11"/>
      <color rgb="FFFFFFFF"/>
      <name val="Calibri"/>
      <charset val="0"/>
      <scheme val="minor"/>
    </font>
    <font>
      <sz val="11"/>
      <color indexed="52"/>
      <name val="Calibri"/>
      <charset val="204"/>
    </font>
    <font>
      <b/>
      <sz val="11"/>
      <color theme="1"/>
      <name val="Calibri"/>
      <charset val="0"/>
      <scheme val="minor"/>
    </font>
    <font>
      <sz val="11"/>
      <color indexed="17"/>
      <name val="Calibri"/>
      <charset val="204"/>
    </font>
    <font>
      <sz val="11"/>
      <color indexed="20"/>
      <name val="Calibri"/>
      <charset val="204"/>
    </font>
    <font>
      <sz val="11"/>
      <color indexed="60"/>
      <name val="Calibri"/>
      <charset val="204"/>
    </font>
    <font>
      <sz val="11"/>
      <color indexed="9"/>
      <name val="Calibri"/>
      <charset val="20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indexed="8"/>
      <name val="Calibri"/>
      <charset val="204"/>
    </font>
    <font>
      <sz val="9"/>
      <name val="Arial Armenian"/>
      <charset val="134"/>
    </font>
    <font>
      <sz val="10"/>
      <name val="Arial"/>
      <charset val="204"/>
    </font>
    <font>
      <sz val="10"/>
      <name val="Arial"/>
      <charset val="134"/>
    </font>
    <font>
      <sz val="16"/>
      <name val="Times LatArm"/>
      <charset val="134"/>
    </font>
    <font>
      <sz val="10"/>
      <name val="Helv"/>
      <charset val="204"/>
    </font>
    <font>
      <sz val="11"/>
      <color indexed="62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sz val="18"/>
      <color indexed="54"/>
      <name val="Calibri Light"/>
      <charset val="204"/>
    </font>
    <font>
      <sz val="11"/>
      <color indexed="8"/>
      <name val="Calibri"/>
      <charset val="134"/>
    </font>
    <font>
      <i/>
      <sz val="11"/>
      <color indexed="23"/>
      <name val="Calibri"/>
      <charset val="204"/>
    </font>
    <font>
      <sz val="11"/>
      <color indexed="10"/>
      <name val="Calibri"/>
      <charset val="204"/>
    </font>
    <font>
      <vertAlign val="superscript"/>
      <sz val="10"/>
      <name val="GHEA Grapalat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8">
    <xf numFmtId="0" fontId="0" fillId="0" borderId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/>
    <xf numFmtId="0" fontId="19" fillId="6" borderId="9" applyNumberFormat="0" applyAlignment="0" applyProtection="0"/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/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/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/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/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/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/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4" borderId="0" applyNumberFormat="0" applyBorder="0" applyAlignment="0" applyProtection="0"/>
    <xf numFmtId="0" fontId="29" fillId="38" borderId="0" applyNumberFormat="0" applyBorder="0" applyAlignment="0" applyProtection="0"/>
    <xf numFmtId="0" fontId="29" fillId="8" borderId="0" applyNumberFormat="0" applyBorder="0" applyAlignment="0" applyProtection="0"/>
    <xf numFmtId="0" fontId="29" fillId="39" borderId="0" applyNumberFormat="0" applyBorder="0" applyAlignment="0" applyProtection="0"/>
    <xf numFmtId="0" fontId="29" fillId="36" borderId="0" applyNumberFormat="0" applyBorder="0" applyAlignment="0" applyProtection="0"/>
    <xf numFmtId="0" fontId="29" fillId="6" borderId="0" applyNumberFormat="0" applyBorder="0" applyAlignment="0" applyProtection="0"/>
    <xf numFmtId="0" fontId="29" fillId="10" borderId="0" applyNumberFormat="0" applyBorder="0" applyAlignment="0" applyProtection="0"/>
    <xf numFmtId="0" fontId="29" fillId="39" borderId="0" applyNumberFormat="0" applyBorder="0" applyAlignment="0" applyProtection="0"/>
    <xf numFmtId="0" fontId="29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6" borderId="0" applyNumberFormat="0" applyBorder="0" applyAlignment="0" applyProtection="0"/>
    <xf numFmtId="0" fontId="26" fillId="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31" borderId="0" applyNumberFormat="0" applyBorder="0" applyAlignment="0" applyProtection="0"/>
    <xf numFmtId="2" fontId="30" fillId="0" borderId="1" applyFill="0" applyBorder="0" applyAlignment="0">
      <alignment horizontal="right" vertical="center"/>
    </xf>
    <xf numFmtId="0" fontId="31" fillId="0" borderId="0"/>
    <xf numFmtId="0" fontId="31" fillId="0" borderId="0"/>
    <xf numFmtId="0" fontId="32" fillId="0" borderId="0"/>
    <xf numFmtId="0" fontId="32" fillId="0" borderId="0"/>
    <xf numFmtId="0" fontId="0" fillId="0" borderId="0"/>
    <xf numFmtId="0" fontId="0" fillId="0" borderId="0"/>
    <xf numFmtId="0" fontId="33" fillId="0" borderId="0"/>
    <xf numFmtId="0" fontId="34" fillId="0" borderId="0"/>
    <xf numFmtId="0" fontId="32" fillId="0" borderId="0"/>
    <xf numFmtId="0" fontId="32" fillId="0" borderId="0"/>
    <xf numFmtId="9" fontId="0" fillId="0" borderId="0" applyFont="0" applyFill="0" applyBorder="0" applyAlignment="0" applyProtection="0"/>
    <xf numFmtId="0" fontId="34" fillId="0" borderId="0"/>
    <xf numFmtId="0" fontId="35" fillId="36" borderId="9" applyNumberFormat="0" applyAlignment="0" applyProtection="0"/>
    <xf numFmtId="0" fontId="36" fillId="0" borderId="13" applyNumberFormat="0" applyFill="0" applyAlignment="0" applyProtection="0"/>
    <xf numFmtId="0" fontId="37" fillId="19" borderId="14" applyNumberFormat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2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77" applyFont="1" applyFill="1"/>
    <xf numFmtId="0" fontId="1" fillId="2" borderId="0" xfId="74" applyFont="1" applyFill="1"/>
    <xf numFmtId="49" fontId="1" fillId="2" borderId="0" xfId="74" applyNumberFormat="1" applyFont="1" applyFill="1" applyAlignment="1">
      <alignment wrapText="1"/>
    </xf>
    <xf numFmtId="0" fontId="1" fillId="2" borderId="0" xfId="74" applyFont="1" applyFill="1" applyAlignment="1">
      <alignment horizontal="center"/>
    </xf>
    <xf numFmtId="0" fontId="1" fillId="2" borderId="0" xfId="74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3" fillId="2" borderId="0" xfId="73" applyFont="1" applyFill="1" applyAlignment="1">
      <alignment vertical="top"/>
    </xf>
    <xf numFmtId="0" fontId="4" fillId="2" borderId="0" xfId="75" applyFont="1" applyFill="1" applyAlignment="1">
      <alignment horizontal="center"/>
    </xf>
    <xf numFmtId="0" fontId="1" fillId="2" borderId="0" xfId="75" applyFont="1" applyFill="1" applyAlignment="1">
      <alignment horizontal="center"/>
    </xf>
    <xf numFmtId="0" fontId="1" fillId="2" borderId="0" xfId="75" applyFont="1" applyFill="1"/>
    <xf numFmtId="0" fontId="5" fillId="2" borderId="0" xfId="76" applyFont="1" applyFill="1" applyAlignment="1">
      <alignment horizontal="center" vertical="center" wrapText="1"/>
    </xf>
    <xf numFmtId="0" fontId="6" fillId="2" borderId="0" xfId="76" applyFont="1" applyFill="1" applyAlignment="1">
      <alignment horizontal="center" vertical="center" wrapText="1"/>
    </xf>
    <xf numFmtId="0" fontId="1" fillId="2" borderId="0" xfId="74" applyFont="1" applyFill="1" applyAlignment="1">
      <alignment horizontal="left" wrapText="1"/>
    </xf>
    <xf numFmtId="0" fontId="1" fillId="2" borderId="0" xfId="74" applyFont="1" applyFill="1" applyAlignment="1">
      <alignment horizontal="center" wrapText="1"/>
    </xf>
    <xf numFmtId="49" fontId="4" fillId="2" borderId="1" xfId="74" applyNumberFormat="1" applyFont="1" applyFill="1" applyBorder="1" applyAlignment="1">
      <alignment horizontal="center" vertical="center" wrapText="1"/>
    </xf>
    <xf numFmtId="49" fontId="1" fillId="2" borderId="1" xfId="74" applyNumberFormat="1" applyFont="1" applyFill="1" applyBorder="1" applyAlignment="1">
      <alignment horizontal="center" vertical="center" textRotation="90" wrapText="1"/>
    </xf>
    <xf numFmtId="2" fontId="1" fillId="2" borderId="1" xfId="74" applyNumberFormat="1" applyFont="1" applyFill="1" applyBorder="1" applyAlignment="1">
      <alignment horizontal="center" vertical="center" textRotation="90" wrapText="1"/>
    </xf>
    <xf numFmtId="0" fontId="4" fillId="2" borderId="1" xfId="74" applyFont="1" applyFill="1" applyBorder="1" applyAlignment="1">
      <alignment horizontal="center"/>
    </xf>
    <xf numFmtId="0" fontId="1" fillId="2" borderId="1" xfId="74" applyFont="1" applyFill="1" applyBorder="1" applyAlignment="1">
      <alignment horizontal="center"/>
    </xf>
    <xf numFmtId="0" fontId="6" fillId="3" borderId="1" xfId="74" applyFont="1" applyFill="1" applyBorder="1" applyAlignment="1">
      <alignment horizontal="center" vertical="top"/>
    </xf>
    <xf numFmtId="0" fontId="6" fillId="3" borderId="1" xfId="74" applyFont="1" applyFill="1" applyBorder="1" applyAlignment="1">
      <alignment horizontal="left" vertical="top" wrapText="1"/>
    </xf>
    <xf numFmtId="0" fontId="4" fillId="2" borderId="1" xfId="74" applyFont="1" applyFill="1" applyBorder="1" applyAlignment="1">
      <alignment horizontal="center" vertical="top"/>
    </xf>
    <xf numFmtId="0" fontId="4" fillId="2" borderId="1" xfId="74" applyFont="1" applyFill="1" applyBorder="1" applyAlignment="1">
      <alignment horizontal="left" vertical="top"/>
    </xf>
    <xf numFmtId="2" fontId="1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vertical="top"/>
    </xf>
    <xf numFmtId="0" fontId="4" fillId="2" borderId="1" xfId="0" applyFont="1" applyFill="1" applyBorder="1" applyAlignment="1">
      <alignment horizontal="right" vertical="top" wrapText="1"/>
    </xf>
    <xf numFmtId="2" fontId="4" fillId="2" borderId="1" xfId="0" applyNumberFormat="1" applyFont="1" applyFill="1" applyBorder="1" applyAlignment="1">
      <alignment horizontal="center" vertical="top"/>
    </xf>
    <xf numFmtId="180" fontId="1" fillId="2" borderId="1" xfId="0" applyNumberFormat="1" applyFont="1" applyFill="1" applyBorder="1" applyAlignment="1">
      <alignment horizontal="center" vertical="top" wrapText="1"/>
    </xf>
    <xf numFmtId="0" fontId="4" fillId="2" borderId="1" xfId="74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180" fontId="1" fillId="2" borderId="1" xfId="0" applyNumberFormat="1" applyFont="1" applyFill="1" applyBorder="1" applyAlignment="1">
      <alignment horizontal="center" vertical="top"/>
    </xf>
    <xf numFmtId="181" fontId="1" fillId="2" borderId="1" xfId="0" applyNumberFormat="1" applyFont="1" applyFill="1" applyBorder="1" applyAlignment="1">
      <alignment horizontal="center" vertical="top" wrapText="1"/>
    </xf>
    <xf numFmtId="0" fontId="1" fillId="2" borderId="1" xfId="75" applyFont="1" applyFill="1" applyBorder="1" applyAlignment="1">
      <alignment horizontal="center" vertical="top"/>
    </xf>
    <xf numFmtId="0" fontId="1" fillId="2" borderId="1" xfId="73" applyFont="1" applyFill="1" applyBorder="1" applyAlignment="1">
      <alignment horizontal="center" vertical="top"/>
    </xf>
    <xf numFmtId="2" fontId="1" fillId="2" borderId="1" xfId="73" applyNumberFormat="1" applyFont="1" applyFill="1" applyBorder="1" applyAlignment="1">
      <alignment horizontal="center" vertical="top"/>
    </xf>
    <xf numFmtId="0" fontId="4" fillId="2" borderId="1" xfId="73" applyFont="1" applyFill="1" applyBorder="1" applyAlignment="1">
      <alignment horizontal="center" vertical="top"/>
    </xf>
    <xf numFmtId="0" fontId="1" fillId="2" borderId="1" xfId="75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181" fontId="1" fillId="2" borderId="1" xfId="0" applyNumberFormat="1" applyFont="1" applyFill="1" applyBorder="1" applyAlignment="1">
      <alignment horizontal="center" vertical="top"/>
    </xf>
    <xf numFmtId="0" fontId="1" fillId="2" borderId="1" xfId="74" applyFont="1" applyFill="1" applyBorder="1" applyAlignment="1">
      <alignment horizontal="left" vertical="top" wrapText="1"/>
    </xf>
    <xf numFmtId="2" fontId="1" fillId="2" borderId="1" xfId="69" applyNumberFormat="1" applyFont="1" applyFill="1" applyBorder="1" applyAlignment="1">
      <alignment horizontal="center" vertical="top" wrapText="1"/>
    </xf>
    <xf numFmtId="0" fontId="7" fillId="2" borderId="1" xfId="74" applyFont="1" applyFill="1" applyBorder="1" applyAlignment="1">
      <alignment horizontal="left" vertical="top" wrapText="1"/>
    </xf>
    <xf numFmtId="0" fontId="4" fillId="2" borderId="1" xfId="74" applyFont="1" applyFill="1" applyBorder="1" applyAlignment="1">
      <alignment vertical="top"/>
    </xf>
    <xf numFmtId="0" fontId="6" fillId="2" borderId="1" xfId="0" applyFont="1" applyFill="1" applyBorder="1" applyAlignment="1">
      <alignment horizontal="right" vertical="top" wrapText="1"/>
    </xf>
    <xf numFmtId="2" fontId="6" fillId="2" borderId="1" xfId="0" applyNumberFormat="1" applyFont="1" applyFill="1" applyBorder="1" applyAlignment="1">
      <alignment horizontal="center" vertical="top"/>
    </xf>
    <xf numFmtId="0" fontId="4" fillId="2" borderId="0" xfId="74" applyFont="1" applyFill="1" applyBorder="1" applyAlignment="1">
      <alignment vertical="top"/>
    </xf>
    <xf numFmtId="0" fontId="6" fillId="2" borderId="0" xfId="0" applyFont="1" applyFill="1" applyBorder="1" applyAlignment="1">
      <alignment horizontal="right" vertical="top" wrapText="1"/>
    </xf>
    <xf numFmtId="2" fontId="6" fillId="2" borderId="0" xfId="0" applyNumberFormat="1" applyFont="1" applyFill="1" applyBorder="1" applyAlignment="1">
      <alignment horizontal="center" vertical="top"/>
    </xf>
    <xf numFmtId="2" fontId="4" fillId="2" borderId="0" xfId="0" applyNumberFormat="1" applyFont="1" applyFill="1" applyBorder="1" applyAlignment="1">
      <alignment horizontal="center" vertical="top"/>
    </xf>
    <xf numFmtId="0" fontId="1" fillId="2" borderId="0" xfId="75" applyFont="1" applyFill="1" applyAlignment="1">
      <alignment horizontal="left" vertical="top"/>
    </xf>
    <xf numFmtId="0" fontId="4" fillId="2" borderId="0" xfId="75" applyFont="1" applyFill="1"/>
    <xf numFmtId="0" fontId="1" fillId="2" borderId="0" xfId="75" applyFont="1" applyFill="1" applyAlignment="1">
      <alignment horizontal="right"/>
    </xf>
    <xf numFmtId="2" fontId="2" fillId="2" borderId="0" xfId="0" applyNumberFormat="1" applyFont="1" applyFill="1" applyAlignment="1">
      <alignment vertical="top"/>
    </xf>
    <xf numFmtId="0" fontId="6" fillId="2" borderId="1" xfId="74" applyFont="1" applyFill="1" applyBorder="1" applyAlignment="1">
      <alignment horizontal="center" vertical="top"/>
    </xf>
    <xf numFmtId="0" fontId="6" fillId="2" borderId="1" xfId="74" applyFont="1" applyFill="1" applyBorder="1" applyAlignment="1">
      <alignment horizontal="left" vertical="top" wrapText="1"/>
    </xf>
    <xf numFmtId="0" fontId="1" fillId="2" borderId="1" xfId="74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vertical="top"/>
    </xf>
    <xf numFmtId="0" fontId="6" fillId="3" borderId="1" xfId="74" applyFont="1" applyFill="1" applyBorder="1" applyAlignment="1">
      <alignment horizontal="center" vertical="top" wrapText="1"/>
    </xf>
    <xf numFmtId="0" fontId="2" fillId="3" borderId="1" xfId="74" applyFont="1" applyFill="1" applyBorder="1" applyAlignment="1">
      <alignment horizontal="center" vertical="top"/>
    </xf>
    <xf numFmtId="182" fontId="3" fillId="2" borderId="0" xfId="0" applyNumberFormat="1" applyFont="1" applyFill="1" applyAlignment="1">
      <alignment vertical="top"/>
    </xf>
    <xf numFmtId="0" fontId="6" fillId="3" borderId="1" xfId="74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</cellXfs>
  <cellStyles count="88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20% — акцент1" xfId="49"/>
    <cellStyle name="20% — акцент2" xfId="50"/>
    <cellStyle name="20% — акцент3" xfId="51"/>
    <cellStyle name="20% — акцент4" xfId="52"/>
    <cellStyle name="20% — акцент5" xfId="53"/>
    <cellStyle name="20% — акцент6" xfId="54"/>
    <cellStyle name="40% — акцент1" xfId="55"/>
    <cellStyle name="40% — акцент2" xfId="56"/>
    <cellStyle name="40% — акцент3" xfId="57"/>
    <cellStyle name="40% — акцент4" xfId="58"/>
    <cellStyle name="40% — акцент5" xfId="59"/>
    <cellStyle name="40% — акцент6" xfId="60"/>
    <cellStyle name="60% — акцент1" xfId="61"/>
    <cellStyle name="60% — акцент2" xfId="62"/>
    <cellStyle name="60% — акцент3" xfId="63"/>
    <cellStyle name="60% — акцент4" xfId="64"/>
    <cellStyle name="60% — акцент5" xfId="65"/>
    <cellStyle name="60% — акцент6" xfId="66"/>
    <cellStyle name="edRascen" xfId="67"/>
    <cellStyle name="Normal 2" xfId="68"/>
    <cellStyle name="Normal 2 2" xfId="69"/>
    <cellStyle name="Normal 2_Ampop 7 Eng Arm" xfId="70"/>
    <cellStyle name="Normal 3" xfId="71"/>
    <cellStyle name="Normal 4" xfId="72"/>
    <cellStyle name="Normal 6" xfId="73"/>
    <cellStyle name="Normal_Ask.zag." xfId="74"/>
    <cellStyle name="Normal_Bazmaxp-Xazarav-Parpi" xfId="75"/>
    <cellStyle name="Normal_Objekt.Dili v" xfId="76"/>
    <cellStyle name="Normal_Sat_Objekt.Dili v" xfId="77"/>
    <cellStyle name="Percent 2" xfId="78"/>
    <cellStyle name="Style 1" xfId="79"/>
    <cellStyle name="Ввод " xfId="80"/>
    <cellStyle name="Итог" xfId="81"/>
    <cellStyle name="Контрольная ячейка" xfId="82"/>
    <cellStyle name="Название" xfId="83"/>
    <cellStyle name="Обычный 2" xfId="84"/>
    <cellStyle name="Обычный_Лист1" xfId="85"/>
    <cellStyle name="Пояснение" xfId="86"/>
    <cellStyle name="Текст предупреждения" xfId="8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" name="Text Box 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" name="Text Box 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5" name="Text Box 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6" name="Text Box 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7" name="Text Box 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8" name="Text Box 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9" name="Text Box 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0" name="Text Box 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1" name="Text Box 1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2" name="Text Box 1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3" name="Text Box 1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4" name="Text Box 1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5" name="Text Box 14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6" name="Text Box 15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7" name="Text Box 1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8" name="Text Box 1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9" name="Text Box 1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0" name="Text Box 1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1" name="Text Box 2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2" name="Text Box 2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3" name="Text Box 2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4" name="Text Box 2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5" name="Text Box 2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6" name="Text Box 2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7" name="Text Box 2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8" name="Text Box 2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9" name="Text Box 2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0" name="Text Box 2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1" name="Text Box 3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2" name="Text Box 3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3" name="Text Box 3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4" name="Text Box 3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5" name="Text Box 3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6" name="Text Box 3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7" name="Text Box 3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8" name="Text Box 3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39" name="Text Box 38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40" name="Text Box 39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41" name="Text Box 40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42" name="Text Box 41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43" name="Text Box 42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44" name="Text Box 43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45" name="Text Box 44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46" name="Text Box 45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7" name="Text Box 4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8" name="Text Box 4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9" name="Text Box 4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50" name="Text Box 4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51" name="Text Box 5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52" name="Text Box 5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53" name="Text Box 5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54" name="Text Box 5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55" name="Text Box 5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56" name="Text Box 5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57" name="Text Box 5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58" name="Text Box 5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59" name="Text Box 5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60" name="Text Box 59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61" name="Text Box 60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62" name="Text Box 6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63" name="Text Box 6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64" name="Text Box 6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65" name="Text Box 6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66" name="Text Box 6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67" name="Text Box 6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68" name="Text Box 6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69" name="Text Box 6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70" name="Text Box 6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71" name="Text Box 7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72" name="Text Box 7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73" name="Text Box 7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74" name="Text Box 7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75" name="Text Box 7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76" name="Text Box 7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77" name="Text Box 7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78" name="Text Box 7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79" name="Text Box 7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80" name="Text Box 7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81" name="Text Box 8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82" name="Text Box 8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83" name="Text Box 8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84" name="Text Box 83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85" name="Text Box 84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86" name="Text Box 85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87" name="Text Box 86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88" name="Text Box 87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89" name="Text Box 88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90" name="Text Box 8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91" name="Text Box 9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92" name="Text Box 9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93" name="Text Box 9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94" name="Text Box 9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95" name="Text Box 9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96" name="Text Box 9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97" name="Text Box 9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98" name="Text Box 9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99" name="Text Box 9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00" name="Text Box 9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01" name="Text Box 10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02" name="Text Box 10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03" name="Text Box 10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04" name="Text Box 10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05" name="Text Box 10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06" name="Text Box 10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07" name="Text Box 10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08" name="Text Box 10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09" name="Text Box 10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10" name="Text Box 10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11" name="Text Box 11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12" name="Text Box 11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13" name="Text Box 11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14" name="Text Box 11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15" name="Text Box 11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16" name="Text Box 11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17" name="Text Box 11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18" name="Text Box 11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19" name="Text Box 11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20" name="Text Box 11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21" name="Text Box 12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22" name="Text Box 12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23" name="Text Box 12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24" name="Text Box 12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25" name="Text Box 12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26" name="Text Box 12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27" name="Text Box 12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28" name="Text Box 12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29" name="Text Box 12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30" name="Text Box 12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31" name="Text Box 13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32" name="Text Box 13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33" name="Text Box 13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34" name="Text Box 13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35" name="Text Box 13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36" name="Text Box 135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37" name="Text Box 136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38" name="Text Box 13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39" name="Text Box 13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40" name="Text Box 13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41" name="Text Box 14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42" name="Text Box 14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43" name="Text Box 14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44" name="Text Box 14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45" name="Text Box 14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46" name="Text Box 14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47" name="Text Box 14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48" name="Text Box 14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49" name="Text Box 14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50" name="Text Box 14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51" name="Text Box 15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52" name="Text Box 15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53" name="Text Box 15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54" name="Text Box 15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55" name="Text Box 15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56" name="Text Box 15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57" name="Text Box 15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58" name="Text Box 15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59" name="Text Box 15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60" name="Text Box 40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61" name="Text Box 41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62" name="Text Box 42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63" name="Text Box 43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64" name="Text Box 85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65" name="Text Box 86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66" name="Text Box 87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67" name="Text Box 88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68" name="Text Box 135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69" name="Text Box 136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170" name="Text Box 1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71" name="Text Box 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72" name="Text Box 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73" name="Text Box 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74" name="Text Box 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75" name="Text Box 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76" name="Text Box 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77" name="Text Box 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78" name="Text Box 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79" name="Text Box 1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80" name="Text Box 1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81" name="Text Box 1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82" name="Text Box 1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83" name="Text Box 1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84" name="Text Box 1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85" name="Text Box 1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86" name="Text Box 1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87" name="Text Box 2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88" name="Text Box 2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89" name="Text Box 2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90" name="Text Box 2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91" name="Text Box 2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92" name="Text Box 2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93" name="Text Box 2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94" name="Text Box 2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95" name="Text Box 2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96" name="Text Box 2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97" name="Text Box 3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98" name="Text Box 3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199" name="Text Box 3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00" name="Text Box 3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01" name="Text Box 3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02" name="Text Box 3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03" name="Text Box 3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04" name="Text Box 3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05" name="Text Box 4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06" name="Text Box 4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07" name="Text Box 4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08" name="Text Box 4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09" name="Text Box 5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10" name="Text Box 5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11" name="Text Box 5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12" name="Text Box 5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13" name="Text Box 5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14" name="Text Box 5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15" name="Text Box 5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16" name="Text Box 5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17" name="Text Box 5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18" name="Text Box 6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19" name="Text Box 6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20" name="Text Box 6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21" name="Text Box 6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22" name="Text Box 6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23" name="Text Box 6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24" name="Text Box 6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25" name="Text Box 6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26" name="Text Box 6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27" name="Text Box 7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28" name="Text Box 7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29" name="Text Box 7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30" name="Text Box 7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31" name="Text Box 7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32" name="Text Box 7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33" name="Text Box 7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34" name="Text Box 7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35" name="Text Box 7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36" name="Text Box 7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37" name="Text Box 8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38" name="Text Box 8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39" name="Text Box 8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40" name="Text Box 8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41" name="Text Box 9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42" name="Text Box 9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43" name="Text Box 9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44" name="Text Box 9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45" name="Text Box 9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46" name="Text Box 9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47" name="Text Box 9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48" name="Text Box 9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49" name="Text Box 9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50" name="Text Box 9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51" name="Text Box 10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52" name="Text Box 10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53" name="Text Box 10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54" name="Text Box 10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55" name="Text Box 10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56" name="Text Box 10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57" name="Text Box 10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58" name="Text Box 10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59" name="Text Box 10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60" name="Text Box 10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61" name="Text Box 11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62" name="Text Box 11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63" name="Text Box 11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64" name="Text Box 11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65" name="Text Box 11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66" name="Text Box 11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67" name="Text Box 11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68" name="Text Box 11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69" name="Text Box 11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70" name="Text Box 11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71" name="Text Box 12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72" name="Text Box 12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73" name="Text Box 12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74" name="Text Box 12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75" name="Text Box 12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76" name="Text Box 12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77" name="Text Box 12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78" name="Text Box 12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79" name="Text Box 12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80" name="Text Box 12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81" name="Text Box 13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82" name="Text Box 13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83" name="Text Box 13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84" name="Text Box 13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85" name="Text Box 13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86" name="Text Box 13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87" name="Text Box 13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88" name="Text Box 13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89" name="Text Box 14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90" name="Text Box 14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91" name="Text Box 14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92" name="Text Box 14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93" name="Text Box 14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94" name="Text Box 14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95" name="Text Box 14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96" name="Text Box 14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97" name="Text Box 14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98" name="Text Box 14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299" name="Text Box 15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00" name="Text Box 15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01" name="Text Box 15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02" name="Text Box 15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03" name="Text Box 15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04" name="Text Box 15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05" name="Text Box 15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06" name="Text Box 15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48</xdr:row>
      <xdr:rowOff>0</xdr:rowOff>
    </xdr:from>
    <xdr:to>
      <xdr:col>4</xdr:col>
      <xdr:colOff>123825</xdr:colOff>
      <xdr:row>48</xdr:row>
      <xdr:rowOff>28575</xdr:rowOff>
    </xdr:to>
    <xdr:sp>
      <xdr:nvSpPr>
        <xdr:cNvPr id="307" name="Text Box 158"/>
        <xdr:cNvSpPr txBox="1">
          <a:spLocks noChangeArrowheads="1"/>
        </xdr:cNvSpPr>
      </xdr:nvSpPr>
      <xdr:spPr>
        <a:xfrm>
          <a:off x="791527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28575</xdr:rowOff>
    </xdr:to>
    <xdr:sp>
      <xdr:nvSpPr>
        <xdr:cNvPr id="308" name="Text Box 1"/>
        <xdr:cNvSpPr txBox="1">
          <a:spLocks noChangeArrowheads="1"/>
        </xdr:cNvSpPr>
      </xdr:nvSpPr>
      <xdr:spPr>
        <a:xfrm>
          <a:off x="8477250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09" name="Text Box 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10" name="Text Box 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11" name="Text Box 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12" name="Text Box 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13" name="Text Box 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14" name="Text Box 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15" name="Text Box 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16" name="Text Box 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17" name="Text Box 1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18" name="Text Box 1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19" name="Text Box 1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20" name="Text Box 1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21" name="Text Box 1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22" name="Text Box 1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23" name="Text Box 1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24" name="Text Box 1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25" name="Text Box 2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26" name="Text Box 2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27" name="Text Box 2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28" name="Text Box 2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29" name="Text Box 2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30" name="Text Box 2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31" name="Text Box 2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32" name="Text Box 2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33" name="Text Box 2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34" name="Text Box 2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35" name="Text Box 3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36" name="Text Box 3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37" name="Text Box 3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38" name="Text Box 3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39" name="Text Box 3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40" name="Text Box 3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41" name="Text Box 3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42" name="Text Box 3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43" name="Text Box 4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44" name="Text Box 4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45" name="Text Box 4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46" name="Text Box 4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47" name="Text Box 5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48" name="Text Box 5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49" name="Text Box 5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50" name="Text Box 5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51" name="Text Box 5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52" name="Text Box 5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53" name="Text Box 5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54" name="Text Box 5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55" name="Text Box 5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56" name="Text Box 6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57" name="Text Box 6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58" name="Text Box 6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59" name="Text Box 6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60" name="Text Box 6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61" name="Text Box 6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62" name="Text Box 6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63" name="Text Box 6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64" name="Text Box 6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65" name="Text Box 7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66" name="Text Box 7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67" name="Text Box 7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68" name="Text Box 7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69" name="Text Box 7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70" name="Text Box 7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71" name="Text Box 7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72" name="Text Box 7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73" name="Text Box 7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74" name="Text Box 7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75" name="Text Box 8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76" name="Text Box 8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77" name="Text Box 8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78" name="Text Box 8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79" name="Text Box 9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80" name="Text Box 9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81" name="Text Box 9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82" name="Text Box 9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83" name="Text Box 9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84" name="Text Box 9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85" name="Text Box 9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86" name="Text Box 9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87" name="Text Box 9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88" name="Text Box 9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89" name="Text Box 10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90" name="Text Box 10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91" name="Text Box 10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92" name="Text Box 10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93" name="Text Box 10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94" name="Text Box 10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95" name="Text Box 10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96" name="Text Box 10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97" name="Text Box 10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98" name="Text Box 10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399" name="Text Box 11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00" name="Text Box 11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01" name="Text Box 11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02" name="Text Box 11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03" name="Text Box 11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04" name="Text Box 11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05" name="Text Box 11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06" name="Text Box 11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07" name="Text Box 11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08" name="Text Box 11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09" name="Text Box 12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10" name="Text Box 12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11" name="Text Box 12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12" name="Text Box 12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13" name="Text Box 12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14" name="Text Box 12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15" name="Text Box 12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16" name="Text Box 12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17" name="Text Box 12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18" name="Text Box 12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19" name="Text Box 13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20" name="Text Box 13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21" name="Text Box 13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22" name="Text Box 13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23" name="Text Box 13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24" name="Text Box 13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25" name="Text Box 13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26" name="Text Box 13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27" name="Text Box 14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28" name="Text Box 14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29" name="Text Box 14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30" name="Text Box 14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31" name="Text Box 14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32" name="Text Box 14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33" name="Text Box 14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34" name="Text Box 14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35" name="Text Box 14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36" name="Text Box 149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37" name="Text Box 150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38" name="Text Box 151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39" name="Text Box 152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40" name="Text Box 153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41" name="Text Box 154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42" name="Text Box 155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43" name="Text Box 156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44" name="Text Box 157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28575</xdr:rowOff>
    </xdr:to>
    <xdr:sp>
      <xdr:nvSpPr>
        <xdr:cNvPr id="445" name="Text Box 158"/>
        <xdr:cNvSpPr txBox="1">
          <a:spLocks noChangeArrowheads="1"/>
        </xdr:cNvSpPr>
      </xdr:nvSpPr>
      <xdr:spPr>
        <a:xfrm>
          <a:off x="7324725" y="14982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view="pageBreakPreview" zoomScaleNormal="100" topLeftCell="A35" workbookViewId="0">
      <selection activeCell="I1" sqref="A1:I50"/>
    </sheetView>
  </sheetViews>
  <sheetFormatPr defaultColWidth="9.14285714285714" defaultRowHeight="14.25"/>
  <cols>
    <col min="1" max="1" width="5.85714285714286" style="9" customWidth="1"/>
    <col min="2" max="2" width="52.7142857142857" style="10" customWidth="1"/>
    <col min="3" max="3" width="51.2857142857143" style="10" customWidth="1"/>
    <col min="4" max="4" width="8.14285714285714" style="10" customWidth="1"/>
    <col min="5" max="5" width="9.14285714285714" style="10" customWidth="1"/>
    <col min="6" max="6" width="8.42857142857143" style="10" customWidth="1"/>
    <col min="7" max="7" width="14.4285714285714" style="10" customWidth="1"/>
    <col min="8" max="8" width="13.8571428571429" style="11" customWidth="1"/>
    <col min="9" max="9" width="11.4285714285714" style="11" customWidth="1"/>
    <col min="10" max="10" width="12" style="11" customWidth="1"/>
    <col min="11" max="11" width="10.2857142857143" style="11" customWidth="1"/>
    <col min="12" max="16384" width="9.14285714285714" style="11"/>
  </cols>
  <sheetData>
    <row r="1" s="1" customFormat="1" ht="40.5" customHeight="1" spans="1:8">
      <c r="A1" s="12" t="s">
        <v>0</v>
      </c>
      <c r="B1" s="12"/>
      <c r="C1" s="12"/>
      <c r="D1" s="12"/>
      <c r="E1" s="12"/>
      <c r="F1" s="12"/>
      <c r="G1" s="12"/>
      <c r="H1" s="12"/>
    </row>
    <row r="2" s="1" customFormat="1" ht="87" customHeight="1" spans="1:8">
      <c r="A2" s="13" t="s">
        <v>1</v>
      </c>
      <c r="B2" s="13"/>
      <c r="C2" s="13"/>
      <c r="D2" s="13"/>
      <c r="E2" s="13"/>
      <c r="F2" s="13"/>
      <c r="G2" s="13"/>
      <c r="H2" s="13"/>
    </row>
    <row r="3" s="2" customFormat="1" ht="5.25" customHeight="1" spans="1:7">
      <c r="A3" s="14"/>
      <c r="B3" s="14"/>
      <c r="C3" s="14"/>
      <c r="D3" s="14"/>
      <c r="E3" s="14"/>
      <c r="F3" s="15"/>
      <c r="G3" s="4"/>
    </row>
    <row r="4" s="3" customFormat="1" ht="141.75" customHeight="1" spans="1:8">
      <c r="A4" s="16" t="s">
        <v>2</v>
      </c>
      <c r="B4" s="16" t="s">
        <v>3</v>
      </c>
      <c r="C4" s="16" t="s">
        <v>4</v>
      </c>
      <c r="D4" s="17" t="s">
        <v>5</v>
      </c>
      <c r="E4" s="18" t="s">
        <v>6</v>
      </c>
      <c r="F4" s="17" t="s">
        <v>7</v>
      </c>
      <c r="G4" s="17" t="s">
        <v>8</v>
      </c>
      <c r="H4" s="17" t="s">
        <v>9</v>
      </c>
    </row>
    <row r="5" s="4" customFormat="1" ht="15" customHeight="1" spans="1:8">
      <c r="A5" s="19">
        <v>1</v>
      </c>
      <c r="B5" s="20">
        <v>2</v>
      </c>
      <c r="C5" s="20"/>
      <c r="D5" s="20">
        <v>3</v>
      </c>
      <c r="E5" s="20">
        <v>4</v>
      </c>
      <c r="F5" s="20">
        <v>5</v>
      </c>
      <c r="G5" s="20">
        <v>6</v>
      </c>
      <c r="H5" s="20">
        <v>7</v>
      </c>
    </row>
    <row r="6" s="5" customFormat="1" ht="16.5" spans="1:8">
      <c r="A6" s="66"/>
      <c r="B6" s="69" t="s">
        <v>10</v>
      </c>
      <c r="C6" s="69" t="s">
        <v>11</v>
      </c>
      <c r="D6" s="67"/>
      <c r="E6" s="67"/>
      <c r="F6" s="67"/>
      <c r="G6" s="67"/>
      <c r="H6" s="67"/>
    </row>
    <row r="7" s="5" customFormat="1" spans="1:8">
      <c r="A7" s="23" t="s">
        <v>12</v>
      </c>
      <c r="B7" s="24" t="s">
        <v>13</v>
      </c>
      <c r="C7" s="24" t="s">
        <v>14</v>
      </c>
      <c r="D7" s="63"/>
      <c r="E7" s="63"/>
      <c r="F7" s="63"/>
      <c r="G7" s="63"/>
      <c r="H7" s="63"/>
    </row>
    <row r="8" s="6" customFormat="1" ht="27" spans="1:8">
      <c r="A8" s="27">
        <v>1</v>
      </c>
      <c r="B8" s="28" t="s">
        <v>15</v>
      </c>
      <c r="C8" s="28" t="s">
        <v>16</v>
      </c>
      <c r="D8" s="40" t="s">
        <v>17</v>
      </c>
      <c r="E8" s="29">
        <v>33</v>
      </c>
      <c r="F8" s="25">
        <v>0.250329300015789</v>
      </c>
      <c r="G8" s="25">
        <f>+E8*F8</f>
        <v>8.26086690052103</v>
      </c>
      <c r="H8" s="26"/>
    </row>
    <row r="9" s="6" customFormat="1" ht="16.5" spans="1:8">
      <c r="A9" s="27">
        <v>2</v>
      </c>
      <c r="B9" s="28" t="s">
        <v>18</v>
      </c>
      <c r="C9" s="28" t="s">
        <v>19</v>
      </c>
      <c r="D9" s="29" t="s">
        <v>17</v>
      </c>
      <c r="E9" s="30">
        <v>33</v>
      </c>
      <c r="F9" s="25">
        <v>0.818394940385389</v>
      </c>
      <c r="G9" s="25">
        <f t="shared" ref="G9:G40" si="0">+E9*F9</f>
        <v>27.0070330327178</v>
      </c>
      <c r="H9" s="26"/>
    </row>
    <row r="10" s="6" customFormat="1" ht="27" spans="1:8">
      <c r="A10" s="27">
        <v>3</v>
      </c>
      <c r="B10" s="28" t="s">
        <v>20</v>
      </c>
      <c r="C10" s="28" t="s">
        <v>21</v>
      </c>
      <c r="D10" s="29" t="s">
        <v>17</v>
      </c>
      <c r="E10" s="30">
        <v>57</v>
      </c>
      <c r="F10" s="25">
        <v>2.74679750914595</v>
      </c>
      <c r="G10" s="25">
        <f t="shared" si="0"/>
        <v>156.567458021319</v>
      </c>
      <c r="H10" s="31"/>
    </row>
    <row r="11" s="6" customFormat="1" ht="27.75" customHeight="1" spans="1:8">
      <c r="A11" s="27">
        <v>4</v>
      </c>
      <c r="B11" s="28" t="s">
        <v>22</v>
      </c>
      <c r="C11" s="28" t="s">
        <v>23</v>
      </c>
      <c r="D11" s="29" t="s">
        <v>17</v>
      </c>
      <c r="E11" s="30">
        <v>15</v>
      </c>
      <c r="F11" s="25">
        <v>10.1062903225304</v>
      </c>
      <c r="G11" s="25">
        <f t="shared" si="0"/>
        <v>151.594354837955</v>
      </c>
      <c r="H11" s="31"/>
    </row>
    <row r="12" s="6" customFormat="1" ht="16.5" spans="1:8">
      <c r="A12" s="27"/>
      <c r="B12" s="32" t="s">
        <v>24</v>
      </c>
      <c r="C12" s="32"/>
      <c r="D12" s="32"/>
      <c r="E12" s="32"/>
      <c r="F12" s="32"/>
      <c r="G12" s="33">
        <f>+SUM(G7:G11)</f>
        <v>343.429712792513</v>
      </c>
      <c r="H12" s="33">
        <f>+ROUND(G12*100/$G$48,3)</f>
        <v>1.263</v>
      </c>
    </row>
    <row r="13" s="5" customFormat="1" ht="16.5" spans="1:8">
      <c r="A13" s="23" t="s">
        <v>25</v>
      </c>
      <c r="B13" s="24" t="s">
        <v>26</v>
      </c>
      <c r="C13" s="24" t="s">
        <v>27</v>
      </c>
      <c r="D13" s="63"/>
      <c r="E13" s="63"/>
      <c r="F13" s="63"/>
      <c r="G13" s="25"/>
      <c r="H13" s="26"/>
    </row>
    <row r="14" s="6" customFormat="1" ht="16.5" spans="1:8">
      <c r="A14" s="27">
        <v>1</v>
      </c>
      <c r="B14" s="28" t="s">
        <v>28</v>
      </c>
      <c r="C14" s="28" t="s">
        <v>29</v>
      </c>
      <c r="D14" s="29" t="s">
        <v>30</v>
      </c>
      <c r="E14" s="29">
        <v>1146</v>
      </c>
      <c r="F14" s="25">
        <v>2.13148198115583</v>
      </c>
      <c r="G14" s="25">
        <f t="shared" si="0"/>
        <v>2442.67835040458</v>
      </c>
      <c r="H14" s="26"/>
    </row>
    <row r="15" s="6" customFormat="1" ht="16.5" spans="1:8">
      <c r="A15" s="27">
        <v>2</v>
      </c>
      <c r="B15" s="28" t="s">
        <v>31</v>
      </c>
      <c r="C15" s="28" t="s">
        <v>32</v>
      </c>
      <c r="D15" s="29" t="s">
        <v>17</v>
      </c>
      <c r="E15" s="34">
        <v>171.9</v>
      </c>
      <c r="F15" s="25">
        <v>31.1214122094644</v>
      </c>
      <c r="G15" s="25">
        <f t="shared" si="0"/>
        <v>5349.77075880693</v>
      </c>
      <c r="H15" s="26"/>
    </row>
    <row r="16" s="7" customFormat="1" ht="27" spans="1:8">
      <c r="A16" s="27">
        <v>3</v>
      </c>
      <c r="B16" s="28" t="s">
        <v>33</v>
      </c>
      <c r="C16" s="28" t="s">
        <v>34</v>
      </c>
      <c r="D16" s="29" t="s">
        <v>30</v>
      </c>
      <c r="E16" s="30">
        <v>1146</v>
      </c>
      <c r="F16" s="25">
        <v>5.75533329011947</v>
      </c>
      <c r="G16" s="25">
        <f t="shared" si="0"/>
        <v>6595.61195047691</v>
      </c>
      <c r="H16" s="26"/>
    </row>
    <row r="17" s="7" customFormat="1" ht="27" spans="1:8">
      <c r="A17" s="27">
        <v>4</v>
      </c>
      <c r="B17" s="28" t="s">
        <v>35</v>
      </c>
      <c r="C17" s="28" t="s">
        <v>36</v>
      </c>
      <c r="D17" s="29" t="s">
        <v>17</v>
      </c>
      <c r="E17" s="34">
        <v>13.23</v>
      </c>
      <c r="F17" s="25">
        <v>71.6306841184528</v>
      </c>
      <c r="G17" s="25">
        <f t="shared" si="0"/>
        <v>947.67395088713</v>
      </c>
      <c r="H17" s="26"/>
    </row>
    <row r="18" s="7" customFormat="1" ht="27" spans="1:8">
      <c r="A18" s="27">
        <v>5</v>
      </c>
      <c r="B18" s="28" t="s">
        <v>37</v>
      </c>
      <c r="C18" s="28" t="s">
        <v>38</v>
      </c>
      <c r="D18" s="29" t="s">
        <v>17</v>
      </c>
      <c r="E18" s="34">
        <v>10.305</v>
      </c>
      <c r="F18" s="25">
        <v>71.6306841184528</v>
      </c>
      <c r="G18" s="25">
        <f t="shared" si="0"/>
        <v>738.154199840656</v>
      </c>
      <c r="H18" s="26"/>
    </row>
    <row r="19" s="6" customFormat="1" ht="16.5" spans="1:8">
      <c r="A19" s="27">
        <v>6</v>
      </c>
      <c r="B19" s="28" t="s">
        <v>39</v>
      </c>
      <c r="C19" s="28" t="s">
        <v>40</v>
      </c>
      <c r="D19" s="29"/>
      <c r="E19" s="37"/>
      <c r="F19" s="25"/>
      <c r="G19" s="25"/>
      <c r="H19" s="26"/>
    </row>
    <row r="20" s="6" customFormat="1" ht="16.5" customHeight="1" spans="1:9">
      <c r="A20" s="27" t="s">
        <v>41</v>
      </c>
      <c r="B20" s="28" t="s">
        <v>42</v>
      </c>
      <c r="C20" s="70" t="s">
        <v>43</v>
      </c>
      <c r="D20" s="29" t="s">
        <v>30</v>
      </c>
      <c r="E20" s="29">
        <v>20</v>
      </c>
      <c r="F20" s="46">
        <v>3.56518134820809</v>
      </c>
      <c r="G20" s="25">
        <f t="shared" si="0"/>
        <v>71.3036269641618</v>
      </c>
      <c r="H20" s="26"/>
      <c r="I20" s="60"/>
    </row>
    <row r="21" s="6" customFormat="1" ht="16.5" spans="1:8">
      <c r="A21" s="27" t="s">
        <v>44</v>
      </c>
      <c r="B21" s="28" t="s">
        <v>45</v>
      </c>
      <c r="C21" s="28" t="s">
        <v>46</v>
      </c>
      <c r="D21" s="29" t="s">
        <v>30</v>
      </c>
      <c r="E21" s="29">
        <v>20</v>
      </c>
      <c r="F21" s="25">
        <v>7.26916811046477</v>
      </c>
      <c r="G21" s="25">
        <f t="shared" si="0"/>
        <v>145.383362209295</v>
      </c>
      <c r="H21" s="26"/>
    </row>
    <row r="22" s="6" customFormat="1" ht="16.5" spans="1:8">
      <c r="A22" s="27" t="s">
        <v>47</v>
      </c>
      <c r="B22" s="28" t="s">
        <v>48</v>
      </c>
      <c r="C22" s="28" t="s">
        <v>49</v>
      </c>
      <c r="D22" s="29" t="s">
        <v>50</v>
      </c>
      <c r="E22" s="37">
        <v>7.8</v>
      </c>
      <c r="F22" s="25">
        <v>1.42754526074068</v>
      </c>
      <c r="G22" s="25">
        <f t="shared" si="0"/>
        <v>11.1348530337773</v>
      </c>
      <c r="H22" s="26"/>
    </row>
    <row r="23" s="6" customFormat="1" ht="16.5" spans="1:8">
      <c r="A23" s="27"/>
      <c r="B23" s="28" t="s">
        <v>48</v>
      </c>
      <c r="C23" s="28" t="s">
        <v>49</v>
      </c>
      <c r="D23" s="29" t="s">
        <v>50</v>
      </c>
      <c r="E23" s="37">
        <v>7.8</v>
      </c>
      <c r="F23" s="25">
        <v>1.42754526074068</v>
      </c>
      <c r="G23" s="33">
        <f>+SUM(G14:G22)</f>
        <v>16301.7110526235</v>
      </c>
      <c r="H23" s="33">
        <f>+ROUND(G23*100/$G$48,3)</f>
        <v>59.952</v>
      </c>
    </row>
    <row r="24" s="5" customFormat="1" ht="16.5" spans="1:8">
      <c r="A24" s="23" t="s">
        <v>51</v>
      </c>
      <c r="B24" s="24" t="s">
        <v>52</v>
      </c>
      <c r="C24" s="35" t="s">
        <v>53</v>
      </c>
      <c r="D24" s="63"/>
      <c r="E24" s="63"/>
      <c r="F24" s="63"/>
      <c r="G24" s="25"/>
      <c r="H24" s="26"/>
    </row>
    <row r="25" s="6" customFormat="1" ht="27" spans="1:8">
      <c r="A25" s="27">
        <v>1</v>
      </c>
      <c r="B25" s="28" t="s">
        <v>54</v>
      </c>
      <c r="C25" s="28" t="s">
        <v>55</v>
      </c>
      <c r="D25" s="29" t="s">
        <v>17</v>
      </c>
      <c r="E25" s="25">
        <v>0.45</v>
      </c>
      <c r="F25" s="25">
        <v>118.70123246631</v>
      </c>
      <c r="G25" s="25">
        <f t="shared" si="0"/>
        <v>53.4155546098393</v>
      </c>
      <c r="H25" s="26"/>
    </row>
    <row r="26" s="6" customFormat="1" ht="16.5" spans="1:8">
      <c r="A26" s="27">
        <v>2</v>
      </c>
      <c r="B26" s="36" t="s">
        <v>56</v>
      </c>
      <c r="C26" s="36" t="s">
        <v>57</v>
      </c>
      <c r="D26" s="29" t="s">
        <v>17</v>
      </c>
      <c r="E26" s="37">
        <v>17.7</v>
      </c>
      <c r="F26" s="25">
        <v>11.2173061925085</v>
      </c>
      <c r="G26" s="25">
        <f t="shared" si="0"/>
        <v>198.546319607401</v>
      </c>
      <c r="H26" s="26"/>
    </row>
    <row r="27" s="6" customFormat="1" ht="27" spans="1:8">
      <c r="A27" s="27">
        <v>3</v>
      </c>
      <c r="B27" s="28" t="s">
        <v>58</v>
      </c>
      <c r="C27" s="28" t="s">
        <v>59</v>
      </c>
      <c r="D27" s="29" t="s">
        <v>30</v>
      </c>
      <c r="E27" s="34">
        <v>258.4</v>
      </c>
      <c r="F27" s="25">
        <v>1.37401866241958</v>
      </c>
      <c r="G27" s="25">
        <f t="shared" si="0"/>
        <v>355.046422369219</v>
      </c>
      <c r="H27" s="26"/>
    </row>
    <row r="28" s="6" customFormat="1" ht="27" spans="1:8">
      <c r="A28" s="27">
        <v>4</v>
      </c>
      <c r="B28" s="28" t="s">
        <v>60</v>
      </c>
      <c r="C28" s="28" t="s">
        <v>61</v>
      </c>
      <c r="D28" s="29" t="s">
        <v>62</v>
      </c>
      <c r="E28" s="30">
        <v>272</v>
      </c>
      <c r="F28" s="25">
        <v>16.3453836323369</v>
      </c>
      <c r="G28" s="25">
        <f t="shared" si="0"/>
        <v>4445.94434799563</v>
      </c>
      <c r="H28" s="31"/>
    </row>
    <row r="29" s="6" customFormat="1" ht="16.5" spans="1:8">
      <c r="A29" s="27"/>
      <c r="B29" s="32" t="s">
        <v>63</v>
      </c>
      <c r="C29" s="32"/>
      <c r="D29" s="32"/>
      <c r="E29" s="32"/>
      <c r="F29" s="32"/>
      <c r="G29" s="33">
        <f>+SUM(G25:G28)</f>
        <v>5052.95264458209</v>
      </c>
      <c r="H29" s="33">
        <f>+ROUND(G29*100/$G$48,3)</f>
        <v>18.583</v>
      </c>
    </row>
    <row r="30" s="5" customFormat="1" ht="16.5" spans="1:8">
      <c r="A30" s="23" t="s">
        <v>64</v>
      </c>
      <c r="B30" s="24" t="s">
        <v>65</v>
      </c>
      <c r="C30" s="35" t="s">
        <v>66</v>
      </c>
      <c r="D30" s="63"/>
      <c r="E30" s="63"/>
      <c r="F30" s="63"/>
      <c r="G30" s="25"/>
      <c r="H30" s="26"/>
    </row>
    <row r="31" s="7" customFormat="1" ht="27" spans="1:8">
      <c r="A31" s="27">
        <v>1</v>
      </c>
      <c r="B31" s="28" t="s">
        <v>67</v>
      </c>
      <c r="C31" s="28" t="s">
        <v>68</v>
      </c>
      <c r="D31" s="29" t="s">
        <v>69</v>
      </c>
      <c r="E31" s="29">
        <v>3</v>
      </c>
      <c r="F31" s="38">
        <v>2.21888093351287</v>
      </c>
      <c r="G31" s="25">
        <f t="shared" si="0"/>
        <v>6.65664280053861</v>
      </c>
      <c r="H31" s="31"/>
    </row>
    <row r="32" s="65" customFormat="1" ht="16.5" spans="1:11">
      <c r="A32" s="27">
        <v>2</v>
      </c>
      <c r="B32" s="28" t="s">
        <v>70</v>
      </c>
      <c r="C32" s="28" t="s">
        <v>71</v>
      </c>
      <c r="D32" s="29" t="s">
        <v>17</v>
      </c>
      <c r="E32" s="29">
        <v>0.6</v>
      </c>
      <c r="F32" s="25">
        <v>82.3755384232853</v>
      </c>
      <c r="G32" s="25">
        <f t="shared" si="0"/>
        <v>49.4253230539712</v>
      </c>
      <c r="H32" s="26"/>
      <c r="J32" s="68"/>
      <c r="K32" s="68"/>
    </row>
    <row r="33" s="6" customFormat="1" ht="27" spans="1:8">
      <c r="A33" s="27">
        <v>3</v>
      </c>
      <c r="B33" s="28" t="s">
        <v>72</v>
      </c>
      <c r="C33" s="28" t="s">
        <v>73</v>
      </c>
      <c r="D33" s="29" t="s">
        <v>69</v>
      </c>
      <c r="E33" s="29">
        <v>3</v>
      </c>
      <c r="F33" s="38">
        <v>154.3688249942</v>
      </c>
      <c r="G33" s="25">
        <f t="shared" si="0"/>
        <v>463.106474982599</v>
      </c>
      <c r="H33" s="26"/>
    </row>
    <row r="34" s="6" customFormat="1" ht="16.5" spans="1:8">
      <c r="A34" s="27"/>
      <c r="B34" s="32" t="s">
        <v>74</v>
      </c>
      <c r="C34" s="32"/>
      <c r="D34" s="32"/>
      <c r="E34" s="32"/>
      <c r="F34" s="32"/>
      <c r="G34" s="33">
        <f>+SUM(G30:G33)</f>
        <v>519.188440837109</v>
      </c>
      <c r="H34" s="33">
        <f>+ROUND(G34*100/$G$48,3)</f>
        <v>1.909</v>
      </c>
    </row>
    <row r="35" s="5" customFormat="1" ht="16.5" spans="1:8">
      <c r="A35" s="23" t="s">
        <v>75</v>
      </c>
      <c r="B35" s="24" t="s">
        <v>76</v>
      </c>
      <c r="C35" s="24" t="s">
        <v>77</v>
      </c>
      <c r="D35" s="63"/>
      <c r="E35" s="63"/>
      <c r="F35" s="63"/>
      <c r="G35" s="25"/>
      <c r="H35" s="26"/>
    </row>
    <row r="36" s="6" customFormat="1" ht="27" spans="1:8">
      <c r="A36" s="27">
        <v>1</v>
      </c>
      <c r="B36" s="28" t="s">
        <v>20</v>
      </c>
      <c r="C36" s="28" t="s">
        <v>21</v>
      </c>
      <c r="D36" s="29" t="s">
        <v>17</v>
      </c>
      <c r="E36" s="34">
        <v>43.1</v>
      </c>
      <c r="F36" s="25">
        <v>2.74679750914595</v>
      </c>
      <c r="G36" s="25">
        <f t="shared" si="0"/>
        <v>118.38697264419</v>
      </c>
      <c r="H36" s="31"/>
    </row>
    <row r="37" s="6" customFormat="1" ht="16.5" spans="1:8">
      <c r="A37" s="27">
        <v>2</v>
      </c>
      <c r="B37" s="28" t="s">
        <v>28</v>
      </c>
      <c r="C37" s="28" t="s">
        <v>29</v>
      </c>
      <c r="D37" s="29" t="s">
        <v>30</v>
      </c>
      <c r="E37" s="29">
        <v>359.4</v>
      </c>
      <c r="F37" s="25">
        <v>2.13148198115583</v>
      </c>
      <c r="G37" s="25">
        <f t="shared" si="0"/>
        <v>766.054624027406</v>
      </c>
      <c r="H37" s="26"/>
    </row>
    <row r="38" s="6" customFormat="1" ht="16.5" spans="1:8">
      <c r="A38" s="27">
        <v>3</v>
      </c>
      <c r="B38" s="28" t="s">
        <v>31</v>
      </c>
      <c r="C38" s="28" t="s">
        <v>32</v>
      </c>
      <c r="D38" s="29" t="s">
        <v>17</v>
      </c>
      <c r="E38" s="34">
        <v>53.91</v>
      </c>
      <c r="F38" s="25">
        <v>31.1214122094644</v>
      </c>
      <c r="G38" s="25">
        <f t="shared" si="0"/>
        <v>1677.75533221223</v>
      </c>
      <c r="H38" s="26"/>
    </row>
    <row r="39" s="7" customFormat="1" ht="27" spans="1:8">
      <c r="A39" s="27">
        <v>4</v>
      </c>
      <c r="B39" s="28" t="s">
        <v>33</v>
      </c>
      <c r="C39" s="28" t="s">
        <v>34</v>
      </c>
      <c r="D39" s="29" t="s">
        <v>30</v>
      </c>
      <c r="E39" s="34">
        <v>359.4</v>
      </c>
      <c r="F39" s="25">
        <v>5.75533329011947</v>
      </c>
      <c r="G39" s="25">
        <f t="shared" si="0"/>
        <v>2068.46678446894</v>
      </c>
      <c r="H39" s="26"/>
    </row>
    <row r="40" s="7" customFormat="1" ht="27" spans="1:8">
      <c r="A40" s="27">
        <v>5</v>
      </c>
      <c r="B40" s="28" t="s">
        <v>78</v>
      </c>
      <c r="C40" s="28" t="s">
        <v>79</v>
      </c>
      <c r="D40" s="29" t="s">
        <v>17</v>
      </c>
      <c r="E40" s="34">
        <v>4.14</v>
      </c>
      <c r="F40" s="25">
        <v>71.6306841184528</v>
      </c>
      <c r="G40" s="25">
        <f t="shared" si="0"/>
        <v>296.551032250395</v>
      </c>
      <c r="H40" s="26"/>
    </row>
    <row r="41" s="6" customFormat="1" ht="16.5" spans="1:8">
      <c r="A41" s="27"/>
      <c r="B41" s="32" t="s">
        <v>80</v>
      </c>
      <c r="C41" s="32"/>
      <c r="D41" s="32"/>
      <c r="E41" s="32"/>
      <c r="F41" s="32"/>
      <c r="G41" s="33">
        <f>+SUM(G36:G40)</f>
        <v>4927.21474560315</v>
      </c>
      <c r="H41" s="33">
        <f>+ROUND(G41*100/$G$48,3)</f>
        <v>18.121</v>
      </c>
    </row>
    <row r="42" s="5" customFormat="1" ht="16.5" spans="1:8">
      <c r="A42" s="23" t="s">
        <v>81</v>
      </c>
      <c r="B42" s="24" t="s">
        <v>82</v>
      </c>
      <c r="C42" s="49" t="s">
        <v>83</v>
      </c>
      <c r="D42" s="63"/>
      <c r="E42" s="63"/>
      <c r="F42" s="63"/>
      <c r="G42" s="25"/>
      <c r="H42" s="26"/>
    </row>
    <row r="43" s="6" customFormat="1" ht="27" spans="1:8">
      <c r="A43" s="23">
        <v>1</v>
      </c>
      <c r="B43" s="28" t="s">
        <v>84</v>
      </c>
      <c r="C43" s="28" t="s">
        <v>85</v>
      </c>
      <c r="D43" s="29" t="s">
        <v>86</v>
      </c>
      <c r="E43" s="30">
        <v>1</v>
      </c>
      <c r="F43" s="25">
        <v>9.73645031694218</v>
      </c>
      <c r="G43" s="25">
        <f t="shared" ref="G43:G46" si="1">+E43*F43</f>
        <v>9.73645031694218</v>
      </c>
      <c r="H43" s="26"/>
    </row>
    <row r="44" s="6" customFormat="1" ht="16.5" spans="1:8">
      <c r="A44" s="23"/>
      <c r="B44" s="36" t="s">
        <v>87</v>
      </c>
      <c r="C44" s="28" t="s">
        <v>88</v>
      </c>
      <c r="D44" s="29" t="s">
        <v>89</v>
      </c>
      <c r="E44" s="30">
        <v>3</v>
      </c>
      <c r="F44" s="25">
        <v>2.49828312212241</v>
      </c>
      <c r="G44" s="25">
        <f t="shared" si="1"/>
        <v>7.49484936636725</v>
      </c>
      <c r="H44" s="26"/>
    </row>
    <row r="45" s="6" customFormat="1" ht="16.5" spans="1:8">
      <c r="A45" s="23"/>
      <c r="B45" s="36" t="s">
        <v>90</v>
      </c>
      <c r="C45" s="28" t="s">
        <v>91</v>
      </c>
      <c r="D45" s="29" t="s">
        <v>17</v>
      </c>
      <c r="E45" s="34">
        <v>0.1</v>
      </c>
      <c r="F45" s="25">
        <v>54.0686487681653</v>
      </c>
      <c r="G45" s="25">
        <f t="shared" si="1"/>
        <v>5.40686487681653</v>
      </c>
      <c r="H45" s="26"/>
    </row>
    <row r="46" s="6" customFormat="1" ht="27" spans="1:8">
      <c r="A46" s="23"/>
      <c r="B46" s="36" t="s">
        <v>92</v>
      </c>
      <c r="C46" s="28" t="s">
        <v>93</v>
      </c>
      <c r="D46" s="29" t="s">
        <v>62</v>
      </c>
      <c r="E46" s="30">
        <v>1</v>
      </c>
      <c r="F46" s="25">
        <v>24.0575411759936</v>
      </c>
      <c r="G46" s="25">
        <f t="shared" si="1"/>
        <v>24.0575411759936</v>
      </c>
      <c r="H46" s="26"/>
    </row>
    <row r="47" s="6" customFormat="1" ht="16.5" spans="1:8">
      <c r="A47" s="27"/>
      <c r="B47" s="32" t="s">
        <v>94</v>
      </c>
      <c r="C47" s="32"/>
      <c r="D47" s="32"/>
      <c r="E47" s="32"/>
      <c r="F47" s="32"/>
      <c r="G47" s="33">
        <f>+SUM(G42:G46)</f>
        <v>46.6957057361196</v>
      </c>
      <c r="H47" s="33">
        <f>+ROUND(G47*100/$G$48,3)</f>
        <v>0.172</v>
      </c>
    </row>
    <row r="48" s="6" customFormat="1" ht="30.75" customHeight="1" spans="1:11">
      <c r="A48" s="50"/>
      <c r="B48" s="51" t="s">
        <v>95</v>
      </c>
      <c r="C48" s="51"/>
      <c r="D48" s="51"/>
      <c r="E48" s="51"/>
      <c r="F48" s="51"/>
      <c r="G48" s="52">
        <f>+SUM(G8:G47)/2</f>
        <v>27191.1923021744</v>
      </c>
      <c r="H48" s="52">
        <f>+SUM(H8:H47)</f>
        <v>100</v>
      </c>
      <c r="I48" s="6">
        <v>27191.1923021744</v>
      </c>
      <c r="J48" s="60"/>
      <c r="K48" s="60"/>
    </row>
    <row r="49" ht="13.5" spans="1:8">
      <c r="A49" s="57" t="s">
        <v>96</v>
      </c>
      <c r="B49" s="57"/>
      <c r="C49" s="57"/>
      <c r="D49" s="57"/>
      <c r="E49" s="57"/>
      <c r="F49" s="57"/>
      <c r="G49" s="57"/>
      <c r="H49" s="57"/>
    </row>
    <row r="58" ht="12.75" customHeight="1" spans="1:7">
      <c r="A58" s="58"/>
      <c r="B58" s="11"/>
      <c r="C58" s="11"/>
      <c r="D58" s="4"/>
      <c r="E58" s="4"/>
      <c r="F58" s="11"/>
      <c r="G58" s="11"/>
    </row>
    <row r="59" spans="1:7">
      <c r="A59" s="58"/>
      <c r="B59" s="11"/>
      <c r="C59" s="11"/>
      <c r="D59" s="11"/>
      <c r="E59" s="11"/>
      <c r="F59" s="11"/>
      <c r="G59" s="11"/>
    </row>
    <row r="60" ht="12.75" customHeight="1" spans="1:7">
      <c r="A60" s="58"/>
      <c r="B60" s="59"/>
      <c r="C60" s="59"/>
      <c r="D60" s="11"/>
      <c r="E60" s="11"/>
      <c r="F60" s="11"/>
      <c r="G60" s="11"/>
    </row>
  </sheetData>
  <mergeCells count="12">
    <mergeCell ref="A1:H1"/>
    <mergeCell ref="A2:H2"/>
    <mergeCell ref="A3:E3"/>
    <mergeCell ref="F3:G3"/>
    <mergeCell ref="B12:F12"/>
    <mergeCell ref="B29:F29"/>
    <mergeCell ref="B34:F34"/>
    <mergeCell ref="B41:F41"/>
    <mergeCell ref="B47:F47"/>
    <mergeCell ref="B48:F48"/>
    <mergeCell ref="A49:H49"/>
    <mergeCell ref="A43:A46"/>
  </mergeCells>
  <pageMargins left="0.34" right="0.118110236220472" top="0.15748031496063" bottom="0.078740157480315" header="0.118110236220472" footer="0.078740157480315"/>
  <pageSetup paperSize="9" scale="95" orientation="landscape"/>
  <headerFooter alignWithMargins="0">
    <oddHeader>&amp;R
</oddHeader>
  </headerFooter>
  <rowBreaks count="1" manualBreakCount="1">
    <brk id="50" max="6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view="pageBreakPreview" zoomScaleNormal="100" topLeftCell="A74" workbookViewId="0">
      <selection activeCell="A84" sqref="A84:H84"/>
    </sheetView>
  </sheetViews>
  <sheetFormatPr defaultColWidth="9.14285714285714" defaultRowHeight="14.25"/>
  <cols>
    <col min="1" max="1" width="5.85714285714286" style="9" customWidth="1"/>
    <col min="2" max="2" width="52.7142857142857" style="10" customWidth="1"/>
    <col min="3" max="3" width="51.2857142857143" style="10" customWidth="1"/>
    <col min="4" max="4" width="8.14285714285714" style="10" customWidth="1"/>
    <col min="5" max="5" width="9.14285714285714" style="10" customWidth="1"/>
    <col min="6" max="6" width="8.42857142857143" style="10" customWidth="1"/>
    <col min="7" max="7" width="14.4285714285714" style="10" customWidth="1"/>
    <col min="8" max="8" width="13.8571428571429" style="11" customWidth="1"/>
    <col min="9" max="9" width="11.4285714285714" style="11" customWidth="1"/>
    <col min="10" max="10" width="12" style="11" customWidth="1"/>
    <col min="11" max="11" width="10.2857142857143" style="11" customWidth="1"/>
    <col min="12" max="16384" width="9.14285714285714" style="11"/>
  </cols>
  <sheetData>
    <row r="1" s="1" customFormat="1" ht="40.5" customHeight="1" spans="1:8">
      <c r="A1" s="12" t="s">
        <v>0</v>
      </c>
      <c r="B1" s="12"/>
      <c r="C1" s="12"/>
      <c r="D1" s="12"/>
      <c r="E1" s="12"/>
      <c r="F1" s="12"/>
      <c r="G1" s="12"/>
      <c r="H1" s="12"/>
    </row>
    <row r="2" s="1" customFormat="1" ht="87" customHeight="1" spans="1:8">
      <c r="A2" s="13" t="s">
        <v>1</v>
      </c>
      <c r="B2" s="13"/>
      <c r="C2" s="13"/>
      <c r="D2" s="13"/>
      <c r="E2" s="13"/>
      <c r="F2" s="13"/>
      <c r="G2" s="13"/>
      <c r="H2" s="13"/>
    </row>
    <row r="3" s="2" customFormat="1" ht="5.25" customHeight="1" spans="1:7">
      <c r="A3" s="14"/>
      <c r="B3" s="14"/>
      <c r="C3" s="14"/>
      <c r="D3" s="14"/>
      <c r="E3" s="14"/>
      <c r="F3" s="15"/>
      <c r="G3" s="4"/>
    </row>
    <row r="4" s="3" customFormat="1" ht="141.75" customHeight="1" spans="1:8">
      <c r="A4" s="16" t="s">
        <v>2</v>
      </c>
      <c r="B4" s="16" t="s">
        <v>3</v>
      </c>
      <c r="C4" s="16" t="s">
        <v>4</v>
      </c>
      <c r="D4" s="17" t="s">
        <v>5</v>
      </c>
      <c r="E4" s="18" t="s">
        <v>6</v>
      </c>
      <c r="F4" s="17" t="s">
        <v>7</v>
      </c>
      <c r="G4" s="17" t="s">
        <v>8</v>
      </c>
      <c r="H4" s="17" t="s">
        <v>9</v>
      </c>
    </row>
    <row r="5" s="4" customFormat="1" ht="15" customHeight="1" spans="1:8">
      <c r="A5" s="19">
        <v>1</v>
      </c>
      <c r="B5" s="20">
        <v>2</v>
      </c>
      <c r="C5" s="20"/>
      <c r="D5" s="20">
        <v>3</v>
      </c>
      <c r="E5" s="20">
        <v>4</v>
      </c>
      <c r="F5" s="20">
        <v>5</v>
      </c>
      <c r="G5" s="20">
        <v>6</v>
      </c>
      <c r="H5" s="20">
        <v>7</v>
      </c>
    </row>
    <row r="6" s="5" customFormat="1" ht="33" spans="1:8">
      <c r="A6" s="66"/>
      <c r="B6" s="22" t="s">
        <v>97</v>
      </c>
      <c r="C6" s="22" t="s">
        <v>98</v>
      </c>
      <c r="D6" s="67"/>
      <c r="E6" s="67"/>
      <c r="F6" s="67"/>
      <c r="G6" s="67"/>
      <c r="H6" s="67"/>
    </row>
    <row r="7" s="5" customFormat="1" ht="16.5" spans="1:8">
      <c r="A7" s="23" t="s">
        <v>12</v>
      </c>
      <c r="B7" s="24" t="s">
        <v>13</v>
      </c>
      <c r="C7" s="24" t="s">
        <v>14</v>
      </c>
      <c r="D7" s="63"/>
      <c r="E7" s="63"/>
      <c r="F7" s="63"/>
      <c r="G7" s="25"/>
      <c r="H7" s="26"/>
    </row>
    <row r="8" s="6" customFormat="1" ht="27" spans="1:8">
      <c r="A8" s="27">
        <v>1</v>
      </c>
      <c r="B8" s="28" t="s">
        <v>15</v>
      </c>
      <c r="C8" s="28" t="s">
        <v>16</v>
      </c>
      <c r="D8" s="40" t="s">
        <v>17</v>
      </c>
      <c r="E8" s="29">
        <v>409</v>
      </c>
      <c r="F8" s="25">
        <v>0.250329300015789</v>
      </c>
      <c r="G8" s="25">
        <f t="shared" ref="G8:G63" si="0">+E8*F8</f>
        <v>102.384683706458</v>
      </c>
      <c r="H8" s="26"/>
    </row>
    <row r="9" s="6" customFormat="1" ht="16.5" spans="1:8">
      <c r="A9" s="27">
        <v>2</v>
      </c>
      <c r="B9" s="28" t="s">
        <v>18</v>
      </c>
      <c r="C9" s="28" t="s">
        <v>19</v>
      </c>
      <c r="D9" s="29" t="s">
        <v>17</v>
      </c>
      <c r="E9" s="30">
        <v>409</v>
      </c>
      <c r="F9" s="25">
        <v>0.818394940385389</v>
      </c>
      <c r="G9" s="25">
        <f t="shared" si="0"/>
        <v>334.723530617624</v>
      </c>
      <c r="H9" s="26"/>
    </row>
    <row r="10" s="6" customFormat="1" ht="27" spans="1:8">
      <c r="A10" s="27">
        <v>3</v>
      </c>
      <c r="B10" s="28" t="s">
        <v>20</v>
      </c>
      <c r="C10" s="28" t="s">
        <v>21</v>
      </c>
      <c r="D10" s="29" t="s">
        <v>17</v>
      </c>
      <c r="E10" s="30">
        <v>7</v>
      </c>
      <c r="F10" s="25">
        <v>2.74679750914595</v>
      </c>
      <c r="G10" s="25">
        <f t="shared" si="0"/>
        <v>19.2275825640216</v>
      </c>
      <c r="H10" s="31"/>
    </row>
    <row r="11" s="6" customFormat="1" ht="27" spans="1:8">
      <c r="A11" s="27">
        <v>4</v>
      </c>
      <c r="B11" s="28" t="s">
        <v>22</v>
      </c>
      <c r="C11" s="28" t="s">
        <v>23</v>
      </c>
      <c r="D11" s="29" t="s">
        <v>17</v>
      </c>
      <c r="E11" s="30">
        <v>5</v>
      </c>
      <c r="F11" s="25">
        <v>10.1062903225304</v>
      </c>
      <c r="G11" s="25">
        <f t="shared" si="0"/>
        <v>50.5314516126518</v>
      </c>
      <c r="H11" s="31"/>
    </row>
    <row r="12" s="6" customFormat="1" ht="27" spans="1:8">
      <c r="A12" s="27">
        <v>5</v>
      </c>
      <c r="B12" s="28" t="s">
        <v>99</v>
      </c>
      <c r="C12" s="28" t="s">
        <v>100</v>
      </c>
      <c r="D12" s="29" t="s">
        <v>17</v>
      </c>
      <c r="E12" s="30">
        <v>97</v>
      </c>
      <c r="F12" s="25">
        <v>11.3930636104766</v>
      </c>
      <c r="G12" s="25">
        <f t="shared" si="0"/>
        <v>1105.12717021623</v>
      </c>
      <c r="H12" s="31"/>
    </row>
    <row r="13" s="6" customFormat="1" ht="16.5" spans="1:8">
      <c r="A13" s="27"/>
      <c r="B13" s="32" t="s">
        <v>24</v>
      </c>
      <c r="C13" s="32"/>
      <c r="D13" s="32"/>
      <c r="E13" s="32"/>
      <c r="F13" s="32"/>
      <c r="G13" s="33">
        <f>+SUM(G8:G12)</f>
        <v>1611.99441871698</v>
      </c>
      <c r="H13" s="33">
        <f>+ROUND(G13*100/$G$83,3)</f>
        <v>2.561</v>
      </c>
    </row>
    <row r="14" s="5" customFormat="1" ht="16.5" spans="1:8">
      <c r="A14" s="23" t="s">
        <v>25</v>
      </c>
      <c r="B14" s="24" t="s">
        <v>26</v>
      </c>
      <c r="C14" s="24" t="s">
        <v>27</v>
      </c>
      <c r="D14" s="63"/>
      <c r="E14" s="63"/>
      <c r="F14" s="63"/>
      <c r="G14" s="25"/>
      <c r="H14" s="26"/>
    </row>
    <row r="15" s="6" customFormat="1" ht="16.5" spans="1:8">
      <c r="A15" s="27">
        <v>1</v>
      </c>
      <c r="B15" s="28" t="s">
        <v>28</v>
      </c>
      <c r="C15" s="28" t="s">
        <v>29</v>
      </c>
      <c r="D15" s="29" t="s">
        <v>30</v>
      </c>
      <c r="E15" s="29">
        <v>3305</v>
      </c>
      <c r="F15" s="25">
        <v>2.13148198115583</v>
      </c>
      <c r="G15" s="25">
        <f t="shared" si="0"/>
        <v>7044.54794772003</v>
      </c>
      <c r="H15" s="26"/>
    </row>
    <row r="16" s="6" customFormat="1" ht="16.5" spans="1:8">
      <c r="A16" s="27">
        <v>2</v>
      </c>
      <c r="B16" s="28" t="s">
        <v>31</v>
      </c>
      <c r="C16" s="28" t="s">
        <v>32</v>
      </c>
      <c r="D16" s="29" t="s">
        <v>17</v>
      </c>
      <c r="E16" s="34">
        <v>495.75</v>
      </c>
      <c r="F16" s="25">
        <v>31.1214122094644</v>
      </c>
      <c r="G16" s="25">
        <f t="shared" si="0"/>
        <v>15428.440102842</v>
      </c>
      <c r="H16" s="26"/>
    </row>
    <row r="17" s="7" customFormat="1" ht="27" spans="1:8">
      <c r="A17" s="27">
        <v>3</v>
      </c>
      <c r="B17" s="28" t="s">
        <v>33</v>
      </c>
      <c r="C17" s="28" t="s">
        <v>34</v>
      </c>
      <c r="D17" s="29" t="s">
        <v>30</v>
      </c>
      <c r="E17" s="30">
        <v>3305</v>
      </c>
      <c r="F17" s="25">
        <v>5.75533329011947</v>
      </c>
      <c r="G17" s="25">
        <f t="shared" si="0"/>
        <v>19021.3765238449</v>
      </c>
      <c r="H17" s="26"/>
    </row>
    <row r="18" s="7" customFormat="1" ht="27" spans="1:8">
      <c r="A18" s="27">
        <v>4</v>
      </c>
      <c r="B18" s="28" t="s">
        <v>78</v>
      </c>
      <c r="C18" s="28" t="s">
        <v>36</v>
      </c>
      <c r="D18" s="29" t="s">
        <v>17</v>
      </c>
      <c r="E18" s="34">
        <v>56.61</v>
      </c>
      <c r="F18" s="25">
        <v>71.6306841184528</v>
      </c>
      <c r="G18" s="25">
        <f t="shared" si="0"/>
        <v>4055.01302794561</v>
      </c>
      <c r="H18" s="26"/>
    </row>
    <row r="19" s="7" customFormat="1" ht="27" spans="1:8">
      <c r="A19" s="27">
        <v>5</v>
      </c>
      <c r="B19" s="28" t="s">
        <v>101</v>
      </c>
      <c r="C19" s="28" t="s">
        <v>38</v>
      </c>
      <c r="D19" s="29" t="s">
        <v>17</v>
      </c>
      <c r="E19" s="34">
        <v>29.385</v>
      </c>
      <c r="F19" s="25">
        <v>71.6306841184528</v>
      </c>
      <c r="G19" s="25">
        <f t="shared" si="0"/>
        <v>2104.86765282074</v>
      </c>
      <c r="H19" s="26"/>
    </row>
    <row r="20" s="6" customFormat="1" ht="16.5" spans="1:8">
      <c r="A20" s="27"/>
      <c r="B20" s="32" t="s">
        <v>102</v>
      </c>
      <c r="C20" s="32"/>
      <c r="D20" s="32"/>
      <c r="E20" s="32"/>
      <c r="F20" s="32"/>
      <c r="G20" s="33">
        <f>+SUM(G15:G19)</f>
        <v>47654.2452551732</v>
      </c>
      <c r="H20" s="33">
        <f>+ROUND(G20*100/$G$83,3)</f>
        <v>75.719</v>
      </c>
    </row>
    <row r="21" s="5" customFormat="1" ht="16.5" spans="1:8">
      <c r="A21" s="23" t="s">
        <v>51</v>
      </c>
      <c r="B21" s="24" t="s">
        <v>65</v>
      </c>
      <c r="C21" s="35" t="s">
        <v>66</v>
      </c>
      <c r="D21" s="63"/>
      <c r="E21" s="63"/>
      <c r="F21" s="63"/>
      <c r="G21" s="25"/>
      <c r="H21" s="26"/>
    </row>
    <row r="22" s="7" customFormat="1" ht="27" spans="1:8">
      <c r="A22" s="27">
        <v>1</v>
      </c>
      <c r="B22" s="28" t="s">
        <v>67</v>
      </c>
      <c r="C22" s="28" t="s">
        <v>68</v>
      </c>
      <c r="D22" s="29" t="s">
        <v>69</v>
      </c>
      <c r="E22" s="29">
        <v>1</v>
      </c>
      <c r="F22" s="38">
        <v>2.21888093351287</v>
      </c>
      <c r="G22" s="25">
        <f t="shared" si="0"/>
        <v>2.21888093351287</v>
      </c>
      <c r="H22" s="31"/>
    </row>
    <row r="23" s="65" customFormat="1" ht="16.5" spans="1:11">
      <c r="A23" s="27">
        <v>2</v>
      </c>
      <c r="B23" s="28" t="s">
        <v>70</v>
      </c>
      <c r="C23" s="28" t="s">
        <v>71</v>
      </c>
      <c r="D23" s="29" t="s">
        <v>17</v>
      </c>
      <c r="E23" s="29">
        <v>0.2</v>
      </c>
      <c r="F23" s="25">
        <v>82.3755384232853</v>
      </c>
      <c r="G23" s="25">
        <f t="shared" si="0"/>
        <v>16.4751076846571</v>
      </c>
      <c r="H23" s="26"/>
      <c r="J23" s="68"/>
      <c r="K23" s="68"/>
    </row>
    <row r="24" s="6" customFormat="1" ht="27" spans="1:8">
      <c r="A24" s="27">
        <v>3</v>
      </c>
      <c r="B24" s="28" t="s">
        <v>72</v>
      </c>
      <c r="C24" s="28" t="s">
        <v>73</v>
      </c>
      <c r="D24" s="29" t="s">
        <v>69</v>
      </c>
      <c r="E24" s="29">
        <v>1</v>
      </c>
      <c r="F24" s="38">
        <v>154.3688249942</v>
      </c>
      <c r="G24" s="25">
        <f t="shared" si="0"/>
        <v>154.3688249942</v>
      </c>
      <c r="H24" s="26"/>
    </row>
    <row r="25" s="6" customFormat="1" ht="16.5" spans="1:8">
      <c r="A25" s="27"/>
      <c r="B25" s="32" t="s">
        <v>63</v>
      </c>
      <c r="C25" s="32"/>
      <c r="D25" s="32"/>
      <c r="E25" s="32"/>
      <c r="F25" s="32"/>
      <c r="G25" s="33">
        <f>+SUM(G22:G24)</f>
        <v>173.06281361237</v>
      </c>
      <c r="H25" s="33">
        <f>+ROUND(G25*100/$G$83,3)</f>
        <v>0.275</v>
      </c>
    </row>
    <row r="26" s="5" customFormat="1" ht="16.5" spans="1:8">
      <c r="A26" s="23" t="s">
        <v>64</v>
      </c>
      <c r="B26" s="24" t="s">
        <v>76</v>
      </c>
      <c r="C26" s="24" t="s">
        <v>77</v>
      </c>
      <c r="D26" s="63"/>
      <c r="E26" s="63"/>
      <c r="F26" s="63"/>
      <c r="G26" s="25"/>
      <c r="H26" s="26"/>
    </row>
    <row r="27" s="6" customFormat="1" ht="27" spans="1:8">
      <c r="A27" s="27">
        <v>1</v>
      </c>
      <c r="B27" s="28" t="s">
        <v>20</v>
      </c>
      <c r="C27" s="28" t="s">
        <v>21</v>
      </c>
      <c r="D27" s="29" t="s">
        <v>17</v>
      </c>
      <c r="E27" s="34">
        <v>22.7</v>
      </c>
      <c r="F27" s="25">
        <v>2.74679750914595</v>
      </c>
      <c r="G27" s="25">
        <f t="shared" si="0"/>
        <v>62.352303457613</v>
      </c>
      <c r="H27" s="31"/>
    </row>
    <row r="28" s="6" customFormat="1" ht="16.5" spans="1:8">
      <c r="A28" s="27">
        <v>2</v>
      </c>
      <c r="B28" s="28" t="s">
        <v>28</v>
      </c>
      <c r="C28" s="28" t="s">
        <v>29</v>
      </c>
      <c r="D28" s="29" t="s">
        <v>30</v>
      </c>
      <c r="E28" s="29">
        <v>112.4</v>
      </c>
      <c r="F28" s="25">
        <v>2.13148198115583</v>
      </c>
      <c r="G28" s="25">
        <f t="shared" si="0"/>
        <v>239.578574681916</v>
      </c>
      <c r="H28" s="26"/>
    </row>
    <row r="29" s="6" customFormat="1" ht="16.5" spans="1:8">
      <c r="A29" s="27">
        <v>3</v>
      </c>
      <c r="B29" s="28" t="s">
        <v>31</v>
      </c>
      <c r="C29" s="28" t="s">
        <v>32</v>
      </c>
      <c r="D29" s="29" t="s">
        <v>17</v>
      </c>
      <c r="E29" s="34">
        <v>16.86</v>
      </c>
      <c r="F29" s="25">
        <v>31.1214122094644</v>
      </c>
      <c r="G29" s="25">
        <f t="shared" si="0"/>
        <v>524.70700985157</v>
      </c>
      <c r="H29" s="26"/>
    </row>
    <row r="30" s="7" customFormat="1" ht="27" spans="1:8">
      <c r="A30" s="27">
        <v>4</v>
      </c>
      <c r="B30" s="28" t="s">
        <v>33</v>
      </c>
      <c r="C30" s="28" t="s">
        <v>34</v>
      </c>
      <c r="D30" s="29" t="s">
        <v>30</v>
      </c>
      <c r="E30" s="34">
        <v>112.4</v>
      </c>
      <c r="F30" s="25">
        <v>5.75533329011947</v>
      </c>
      <c r="G30" s="25">
        <f t="shared" si="0"/>
        <v>646.899461809429</v>
      </c>
      <c r="H30" s="26"/>
    </row>
    <row r="31" s="7" customFormat="1" ht="30.75" customHeight="1" spans="1:8">
      <c r="A31" s="27">
        <v>5</v>
      </c>
      <c r="B31" s="28" t="s">
        <v>78</v>
      </c>
      <c r="C31" s="28" t="s">
        <v>79</v>
      </c>
      <c r="D31" s="29" t="s">
        <v>17</v>
      </c>
      <c r="E31" s="34">
        <v>4.527</v>
      </c>
      <c r="F31" s="25">
        <v>71.6306841184528</v>
      </c>
      <c r="G31" s="25">
        <f t="shared" si="0"/>
        <v>324.272107004236</v>
      </c>
      <c r="H31" s="26"/>
    </row>
    <row r="32" s="6" customFormat="1" ht="16.5" spans="1:8">
      <c r="A32" s="27"/>
      <c r="B32" s="32" t="s">
        <v>74</v>
      </c>
      <c r="C32" s="32"/>
      <c r="D32" s="32"/>
      <c r="E32" s="32"/>
      <c r="F32" s="32"/>
      <c r="G32" s="33">
        <f>+SUM(G27:G31)</f>
        <v>1797.80945680476</v>
      </c>
      <c r="H32" s="33">
        <f>+ROUND(G32*100/$G$83,3)</f>
        <v>2.857</v>
      </c>
    </row>
    <row r="33" s="5" customFormat="1" ht="16.5" spans="1:8">
      <c r="A33" s="23" t="s">
        <v>75</v>
      </c>
      <c r="B33" s="24" t="s">
        <v>82</v>
      </c>
      <c r="C33" s="49" t="s">
        <v>83</v>
      </c>
      <c r="D33" s="63"/>
      <c r="E33" s="63"/>
      <c r="F33" s="63"/>
      <c r="G33" s="25"/>
      <c r="H33" s="26"/>
    </row>
    <row r="34" s="6" customFormat="1" ht="27" spans="1:8">
      <c r="A34" s="23">
        <v>1</v>
      </c>
      <c r="B34" s="28" t="s">
        <v>84</v>
      </c>
      <c r="C34" s="28" t="s">
        <v>85</v>
      </c>
      <c r="D34" s="29" t="s">
        <v>86</v>
      </c>
      <c r="E34" s="30">
        <v>4</v>
      </c>
      <c r="F34" s="25">
        <v>9.73645031694218</v>
      </c>
      <c r="G34" s="25">
        <f t="shared" si="0"/>
        <v>38.9458012677687</v>
      </c>
      <c r="H34" s="26"/>
    </row>
    <row r="35" s="6" customFormat="1" ht="16.5" spans="1:8">
      <c r="A35" s="23"/>
      <c r="B35" s="36" t="s">
        <v>87</v>
      </c>
      <c r="C35" s="28" t="s">
        <v>88</v>
      </c>
      <c r="D35" s="29" t="s">
        <v>89</v>
      </c>
      <c r="E35" s="30">
        <v>12</v>
      </c>
      <c r="F35" s="25">
        <v>2.49828312212241</v>
      </c>
      <c r="G35" s="25">
        <f t="shared" si="0"/>
        <v>29.979397465469</v>
      </c>
      <c r="H35" s="26"/>
    </row>
    <row r="36" s="6" customFormat="1" ht="16.5" spans="1:8">
      <c r="A36" s="23"/>
      <c r="B36" s="36" t="s">
        <v>90</v>
      </c>
      <c r="C36" s="28" t="s">
        <v>91</v>
      </c>
      <c r="D36" s="29" t="s">
        <v>17</v>
      </c>
      <c r="E36" s="34">
        <v>0.4</v>
      </c>
      <c r="F36" s="25">
        <v>54.0686487681653</v>
      </c>
      <c r="G36" s="25">
        <f t="shared" si="0"/>
        <v>21.6274595072661</v>
      </c>
      <c r="H36" s="26"/>
    </row>
    <row r="37" s="6" customFormat="1" ht="16.5" spans="1:8">
      <c r="A37" s="23"/>
      <c r="B37" s="36" t="s">
        <v>103</v>
      </c>
      <c r="C37" s="28" t="s">
        <v>104</v>
      </c>
      <c r="D37" s="29" t="s">
        <v>69</v>
      </c>
      <c r="E37" s="30">
        <v>2</v>
      </c>
      <c r="F37" s="25">
        <v>24.0575411759936</v>
      </c>
      <c r="G37" s="25">
        <f t="shared" si="0"/>
        <v>48.1150823519872</v>
      </c>
      <c r="H37" s="26"/>
    </row>
    <row r="38" s="6" customFormat="1" ht="16.5" spans="1:8">
      <c r="A38" s="23"/>
      <c r="B38" s="36" t="s">
        <v>105</v>
      </c>
      <c r="C38" s="36" t="s">
        <v>106</v>
      </c>
      <c r="D38" s="29" t="s">
        <v>69</v>
      </c>
      <c r="E38" s="29">
        <v>1</v>
      </c>
      <c r="F38" s="25">
        <v>25.9081212664547</v>
      </c>
      <c r="G38" s="25">
        <f t="shared" si="0"/>
        <v>25.9081212664547</v>
      </c>
      <c r="H38" s="26"/>
    </row>
    <row r="39" s="6" customFormat="1" ht="16.5" spans="1:8">
      <c r="A39" s="23"/>
      <c r="B39" s="36" t="s">
        <v>107</v>
      </c>
      <c r="C39" s="36" t="s">
        <v>108</v>
      </c>
      <c r="D39" s="29" t="s">
        <v>69</v>
      </c>
      <c r="E39" s="29">
        <v>2</v>
      </c>
      <c r="F39" s="25">
        <v>18.5058009046105</v>
      </c>
      <c r="G39" s="25">
        <f t="shared" si="0"/>
        <v>37.011601809221</v>
      </c>
      <c r="H39" s="26"/>
    </row>
    <row r="40" s="6" customFormat="1" ht="16.5" spans="1:8">
      <c r="A40" s="27"/>
      <c r="B40" s="32" t="s">
        <v>80</v>
      </c>
      <c r="C40" s="32"/>
      <c r="D40" s="32"/>
      <c r="E40" s="32"/>
      <c r="F40" s="32"/>
      <c r="G40" s="33">
        <f>+SUM(G34:G39)</f>
        <v>201.587463668167</v>
      </c>
      <c r="H40" s="33">
        <f>+ROUND(G40*100/$G$83,3)</f>
        <v>0.32</v>
      </c>
    </row>
    <row r="41" s="5" customFormat="1" ht="16.5" spans="1:8">
      <c r="A41" s="23" t="s">
        <v>81</v>
      </c>
      <c r="B41" s="35" t="s">
        <v>109</v>
      </c>
      <c r="C41" s="35" t="s">
        <v>110</v>
      </c>
      <c r="D41" s="63"/>
      <c r="E41" s="63"/>
      <c r="F41" s="63"/>
      <c r="G41" s="25"/>
      <c r="H41" s="26"/>
    </row>
    <row r="42" s="6" customFormat="1" ht="16.5" spans="1:8">
      <c r="A42" s="27">
        <v>1</v>
      </c>
      <c r="B42" s="28" t="s">
        <v>111</v>
      </c>
      <c r="C42" s="28" t="s">
        <v>112</v>
      </c>
      <c r="D42" s="29" t="s">
        <v>17</v>
      </c>
      <c r="E42" s="29">
        <v>20</v>
      </c>
      <c r="F42" s="25">
        <v>0.110874197841639</v>
      </c>
      <c r="G42" s="25">
        <f t="shared" si="0"/>
        <v>2.21748395683277</v>
      </c>
      <c r="H42" s="26"/>
    </row>
    <row r="43" s="6" customFormat="1" ht="27" spans="1:8">
      <c r="A43" s="27">
        <v>2</v>
      </c>
      <c r="B43" s="28" t="s">
        <v>113</v>
      </c>
      <c r="C43" s="28" t="s">
        <v>114</v>
      </c>
      <c r="D43" s="29" t="s">
        <v>89</v>
      </c>
      <c r="E43" s="34">
        <v>11.4</v>
      </c>
      <c r="F43" s="25">
        <v>2.82759120335869</v>
      </c>
      <c r="G43" s="25">
        <f t="shared" si="0"/>
        <v>32.2345397182891</v>
      </c>
      <c r="H43" s="26"/>
    </row>
    <row r="44" s="6" customFormat="1" ht="27" spans="1:8">
      <c r="A44" s="27">
        <v>3</v>
      </c>
      <c r="B44" s="28" t="s">
        <v>115</v>
      </c>
      <c r="C44" s="28" t="s">
        <v>116</v>
      </c>
      <c r="D44" s="40" t="s">
        <v>17</v>
      </c>
      <c r="E44" s="29">
        <v>18</v>
      </c>
      <c r="F44" s="25">
        <v>0.835768861508585</v>
      </c>
      <c r="G44" s="25">
        <f t="shared" si="0"/>
        <v>15.0438395071545</v>
      </c>
      <c r="H44" s="26"/>
    </row>
    <row r="45" s="6" customFormat="1" ht="16.5" spans="1:8">
      <c r="A45" s="27">
        <v>4</v>
      </c>
      <c r="B45" s="28" t="s">
        <v>117</v>
      </c>
      <c r="C45" s="28" t="s">
        <v>118</v>
      </c>
      <c r="D45" s="29" t="s">
        <v>17</v>
      </c>
      <c r="E45" s="37">
        <v>1.35</v>
      </c>
      <c r="F45" s="25">
        <v>12.8547811927232</v>
      </c>
      <c r="G45" s="25">
        <f t="shared" si="0"/>
        <v>17.3539546101763</v>
      </c>
      <c r="H45" s="26"/>
    </row>
    <row r="46" s="6" customFormat="1" ht="16.5" spans="1:8">
      <c r="A46" s="27">
        <v>5</v>
      </c>
      <c r="B46" s="28" t="s">
        <v>119</v>
      </c>
      <c r="C46" s="28" t="s">
        <v>120</v>
      </c>
      <c r="D46" s="29" t="s">
        <v>17</v>
      </c>
      <c r="E46" s="48">
        <v>5.82</v>
      </c>
      <c r="F46" s="25">
        <v>89.2162872964004</v>
      </c>
      <c r="G46" s="25">
        <f t="shared" si="0"/>
        <v>519.23879206505</v>
      </c>
      <c r="H46" s="26"/>
    </row>
    <row r="47" s="6" customFormat="1" ht="27" spans="1:8">
      <c r="A47" s="27">
        <v>6</v>
      </c>
      <c r="B47" s="28" t="s">
        <v>121</v>
      </c>
      <c r="C47" s="28" t="s">
        <v>122</v>
      </c>
      <c r="D47" s="29" t="s">
        <v>69</v>
      </c>
      <c r="E47" s="29">
        <v>9</v>
      </c>
      <c r="F47" s="25">
        <v>111.087746296647</v>
      </c>
      <c r="G47" s="25">
        <f t="shared" si="0"/>
        <v>999.789716669826</v>
      </c>
      <c r="H47" s="31"/>
    </row>
    <row r="48" s="6" customFormat="1" ht="16.5" spans="1:8">
      <c r="A48" s="27">
        <v>7</v>
      </c>
      <c r="B48" s="28" t="s">
        <v>123</v>
      </c>
      <c r="C48" s="28" t="s">
        <v>124</v>
      </c>
      <c r="D48" s="29"/>
      <c r="E48" s="29"/>
      <c r="F48" s="25"/>
      <c r="G48" s="25"/>
      <c r="H48" s="26"/>
    </row>
    <row r="49" s="7" customFormat="1" ht="16.5" spans="1:8">
      <c r="A49" s="27"/>
      <c r="B49" s="28" t="s">
        <v>125</v>
      </c>
      <c r="C49" s="28" t="s">
        <v>126</v>
      </c>
      <c r="D49" s="29" t="s">
        <v>17</v>
      </c>
      <c r="E49" s="37">
        <v>1.62</v>
      </c>
      <c r="F49" s="25">
        <v>71.3697661709631</v>
      </c>
      <c r="G49" s="25">
        <f t="shared" si="0"/>
        <v>115.61902119696</v>
      </c>
      <c r="H49" s="26"/>
    </row>
    <row r="50" s="7" customFormat="1" ht="16.5" spans="1:8">
      <c r="A50" s="27" t="s">
        <v>127</v>
      </c>
      <c r="B50" s="28" t="s">
        <v>128</v>
      </c>
      <c r="C50" s="28" t="s">
        <v>129</v>
      </c>
      <c r="D50" s="29" t="s">
        <v>17</v>
      </c>
      <c r="E50" s="37">
        <v>1.92</v>
      </c>
      <c r="F50" s="25">
        <v>73.0796950362566</v>
      </c>
      <c r="G50" s="25">
        <f t="shared" si="0"/>
        <v>140.313014469613</v>
      </c>
      <c r="H50" s="26"/>
    </row>
    <row r="51" s="6" customFormat="1" ht="16.5" spans="1:8">
      <c r="A51" s="27">
        <v>8</v>
      </c>
      <c r="B51" s="28" t="s">
        <v>130</v>
      </c>
      <c r="C51" s="28" t="s">
        <v>131</v>
      </c>
      <c r="D51" s="29" t="s">
        <v>17</v>
      </c>
      <c r="E51" s="25">
        <v>5.404</v>
      </c>
      <c r="F51" s="25">
        <v>118.70123246631</v>
      </c>
      <c r="G51" s="25">
        <f t="shared" si="0"/>
        <v>641.461460247937</v>
      </c>
      <c r="H51" s="26"/>
    </row>
    <row r="52" s="6" customFormat="1" ht="16.5" spans="1:8">
      <c r="A52" s="27">
        <v>9</v>
      </c>
      <c r="B52" s="28" t="s">
        <v>132</v>
      </c>
      <c r="C52" s="28" t="s">
        <v>133</v>
      </c>
      <c r="D52" s="29" t="s">
        <v>30</v>
      </c>
      <c r="E52" s="34">
        <v>9</v>
      </c>
      <c r="F52" s="25">
        <v>7.11115191776847</v>
      </c>
      <c r="G52" s="25">
        <f t="shared" si="0"/>
        <v>64.0003672599163</v>
      </c>
      <c r="H52" s="26"/>
    </row>
    <row r="53" s="6" customFormat="1" ht="27" spans="1:8">
      <c r="A53" s="27">
        <v>10</v>
      </c>
      <c r="B53" s="28" t="s">
        <v>134</v>
      </c>
      <c r="C53" s="28" t="s">
        <v>135</v>
      </c>
      <c r="D53" s="29" t="s">
        <v>30</v>
      </c>
      <c r="E53" s="25">
        <v>44.31</v>
      </c>
      <c r="F53" s="25">
        <v>1.37401866241958</v>
      </c>
      <c r="G53" s="25">
        <f t="shared" si="0"/>
        <v>60.8827669318116</v>
      </c>
      <c r="H53" s="26"/>
    </row>
    <row r="54" s="6" customFormat="1" ht="16.5" spans="1:8">
      <c r="A54" s="27">
        <v>11</v>
      </c>
      <c r="B54" s="28" t="s">
        <v>136</v>
      </c>
      <c r="C54" s="28" t="s">
        <v>137</v>
      </c>
      <c r="D54" s="29" t="s">
        <v>17</v>
      </c>
      <c r="E54" s="37">
        <v>5.46</v>
      </c>
      <c r="F54" s="25">
        <v>11.9839362467186</v>
      </c>
      <c r="G54" s="25">
        <f t="shared" si="0"/>
        <v>65.4322919070835</v>
      </c>
      <c r="H54" s="26"/>
    </row>
    <row r="55" s="6" customFormat="1" ht="16.5" spans="1:8">
      <c r="A55" s="27">
        <v>12</v>
      </c>
      <c r="B55" s="28" t="s">
        <v>138</v>
      </c>
      <c r="C55" s="28" t="s">
        <v>139</v>
      </c>
      <c r="D55" s="29" t="s">
        <v>17</v>
      </c>
      <c r="E55" s="48">
        <v>6.1</v>
      </c>
      <c r="F55" s="25">
        <v>89.2162872964004</v>
      </c>
      <c r="G55" s="25">
        <f t="shared" si="0"/>
        <v>544.219352508042</v>
      </c>
      <c r="H55" s="26"/>
    </row>
    <row r="56" s="6" customFormat="1" ht="16.5" spans="1:8">
      <c r="A56" s="27">
        <v>13</v>
      </c>
      <c r="B56" s="28" t="s">
        <v>140</v>
      </c>
      <c r="C56" s="28" t="s">
        <v>141</v>
      </c>
      <c r="D56" s="29" t="s">
        <v>30</v>
      </c>
      <c r="E56" s="37">
        <v>1.14</v>
      </c>
      <c r="F56" s="25">
        <v>6.22285257648464</v>
      </c>
      <c r="G56" s="25">
        <f t="shared" si="0"/>
        <v>7.09405193719249</v>
      </c>
      <c r="H56" s="26"/>
    </row>
    <row r="57" s="6" customFormat="1" ht="16.5" spans="1:8">
      <c r="A57" s="27">
        <v>14</v>
      </c>
      <c r="B57" s="28" t="s">
        <v>142</v>
      </c>
      <c r="C57" s="28" t="s">
        <v>143</v>
      </c>
      <c r="D57" s="29" t="s">
        <v>17</v>
      </c>
      <c r="E57" s="30">
        <v>13</v>
      </c>
      <c r="F57" s="46">
        <v>1.04190495430857</v>
      </c>
      <c r="G57" s="25">
        <f t="shared" si="0"/>
        <v>13.5447644060115</v>
      </c>
      <c r="H57" s="26"/>
    </row>
    <row r="58" s="6" customFormat="1" ht="40.5" spans="1:8">
      <c r="A58" s="27">
        <v>15</v>
      </c>
      <c r="B58" s="28" t="s">
        <v>144</v>
      </c>
      <c r="C58" s="28" t="s">
        <v>145</v>
      </c>
      <c r="D58" s="29" t="s">
        <v>17</v>
      </c>
      <c r="E58" s="34">
        <v>5</v>
      </c>
      <c r="F58" s="25">
        <v>2.51657128444067</v>
      </c>
      <c r="G58" s="25">
        <f t="shared" si="0"/>
        <v>12.5828564222034</v>
      </c>
      <c r="H58" s="31"/>
    </row>
    <row r="59" s="6" customFormat="1" ht="27" spans="1:8">
      <c r="A59" s="27">
        <v>16</v>
      </c>
      <c r="B59" s="28" t="s">
        <v>146</v>
      </c>
      <c r="C59" s="28" t="s">
        <v>147</v>
      </c>
      <c r="D59" s="29" t="s">
        <v>30</v>
      </c>
      <c r="E59" s="34">
        <v>12</v>
      </c>
      <c r="F59" s="25">
        <v>8.18842601648183</v>
      </c>
      <c r="G59" s="25">
        <f t="shared" si="0"/>
        <v>98.261112197782</v>
      </c>
      <c r="H59" s="26"/>
    </row>
    <row r="60" s="6" customFormat="1" ht="27" spans="1:8">
      <c r="A60" s="27">
        <v>17</v>
      </c>
      <c r="B60" s="28" t="s">
        <v>148</v>
      </c>
      <c r="C60" s="28" t="s">
        <v>149</v>
      </c>
      <c r="D60" s="29" t="s">
        <v>30</v>
      </c>
      <c r="E60" s="37">
        <v>3.92</v>
      </c>
      <c r="F60" s="25">
        <v>23.6282967078386</v>
      </c>
      <c r="G60" s="25">
        <f t="shared" si="0"/>
        <v>92.6229230947273</v>
      </c>
      <c r="H60" s="26"/>
    </row>
    <row r="61" s="6" customFormat="1" ht="16.5" spans="1:8">
      <c r="A61" s="27"/>
      <c r="B61" s="32" t="s">
        <v>94</v>
      </c>
      <c r="C61" s="32"/>
      <c r="D61" s="32"/>
      <c r="E61" s="32"/>
      <c r="F61" s="32"/>
      <c r="G61" s="33">
        <f>+SUM(G42:G60)</f>
        <v>3441.91230910661</v>
      </c>
      <c r="H61" s="33">
        <f>+ROUND(G61*100/$G$83,3)</f>
        <v>5.469</v>
      </c>
    </row>
    <row r="62" s="5" customFormat="1" ht="71.25" spans="1:8">
      <c r="A62" s="23" t="s">
        <v>150</v>
      </c>
      <c r="B62" s="35" t="s">
        <v>151</v>
      </c>
      <c r="C62" s="35" t="s">
        <v>152</v>
      </c>
      <c r="D62" s="63"/>
      <c r="E62" s="63"/>
      <c r="F62" s="63"/>
      <c r="G62" s="25"/>
      <c r="H62" s="26"/>
    </row>
    <row r="63" s="6" customFormat="1" ht="27" spans="1:8">
      <c r="A63" s="27">
        <v>1</v>
      </c>
      <c r="B63" s="28" t="s">
        <v>153</v>
      </c>
      <c r="C63" s="28" t="s">
        <v>116</v>
      </c>
      <c r="D63" s="40" t="s">
        <v>17</v>
      </c>
      <c r="E63" s="29">
        <v>38.5</v>
      </c>
      <c r="F63" s="25">
        <v>0.835768861508585</v>
      </c>
      <c r="G63" s="25">
        <f t="shared" si="0"/>
        <v>32.1771011680805</v>
      </c>
      <c r="H63" s="26"/>
    </row>
    <row r="64" s="6" customFormat="1" ht="16.5" spans="1:8">
      <c r="A64" s="27">
        <v>2</v>
      </c>
      <c r="B64" s="28" t="s">
        <v>154</v>
      </c>
      <c r="C64" s="28" t="s">
        <v>118</v>
      </c>
      <c r="D64" s="29" t="s">
        <v>17</v>
      </c>
      <c r="E64" s="34">
        <v>2.1</v>
      </c>
      <c r="F64" s="25">
        <v>11.9839362467186</v>
      </c>
      <c r="G64" s="25">
        <f t="shared" ref="G64:G81" si="1">+E64*F64</f>
        <v>25.166266118109</v>
      </c>
      <c r="H64" s="26"/>
    </row>
    <row r="65" s="6" customFormat="1" ht="27" spans="1:8">
      <c r="A65" s="27">
        <v>3</v>
      </c>
      <c r="B65" s="28" t="s">
        <v>155</v>
      </c>
      <c r="C65" s="28" t="s">
        <v>156</v>
      </c>
      <c r="D65" s="29" t="s">
        <v>69</v>
      </c>
      <c r="E65" s="29">
        <v>50</v>
      </c>
      <c r="F65" s="25">
        <v>71.0647388213056</v>
      </c>
      <c r="G65" s="25">
        <f t="shared" si="1"/>
        <v>3553.23694106528</v>
      </c>
      <c r="H65" s="31"/>
    </row>
    <row r="66" s="6" customFormat="1" ht="16.5" spans="1:8">
      <c r="A66" s="27">
        <v>3</v>
      </c>
      <c r="B66" s="28" t="s">
        <v>142</v>
      </c>
      <c r="C66" s="28" t="s">
        <v>143</v>
      </c>
      <c r="D66" s="29" t="s">
        <v>17</v>
      </c>
      <c r="E66" s="30">
        <v>20</v>
      </c>
      <c r="F66" s="46">
        <v>1.04190495430857</v>
      </c>
      <c r="G66" s="25">
        <f t="shared" si="1"/>
        <v>20.8380990861715</v>
      </c>
      <c r="H66" s="26"/>
    </row>
    <row r="67" s="6" customFormat="1" ht="40.5" spans="1:8">
      <c r="A67" s="27">
        <v>4</v>
      </c>
      <c r="B67" s="28" t="s">
        <v>144</v>
      </c>
      <c r="C67" s="28" t="s">
        <v>145</v>
      </c>
      <c r="D67" s="29" t="s">
        <v>17</v>
      </c>
      <c r="E67" s="34">
        <v>18.5</v>
      </c>
      <c r="F67" s="25">
        <v>2.51657128444067</v>
      </c>
      <c r="G67" s="25">
        <f t="shared" si="1"/>
        <v>46.5565687621524</v>
      </c>
      <c r="H67" s="31"/>
    </row>
    <row r="68" s="6" customFormat="1" ht="16.5" spans="1:8">
      <c r="A68" s="27"/>
      <c r="B68" s="32" t="s">
        <v>157</v>
      </c>
      <c r="C68" s="32"/>
      <c r="D68" s="32"/>
      <c r="E68" s="32"/>
      <c r="F68" s="32"/>
      <c r="G68" s="33">
        <f>+SUM(G63:G67)</f>
        <v>3677.9749761998</v>
      </c>
      <c r="H68" s="33">
        <f>+ROUND(G68*100/$G$83,3)</f>
        <v>5.844</v>
      </c>
    </row>
    <row r="69" s="5" customFormat="1" ht="16.5" spans="1:8">
      <c r="A69" s="23" t="s">
        <v>158</v>
      </c>
      <c r="B69" s="35" t="s">
        <v>159</v>
      </c>
      <c r="C69" s="35" t="s">
        <v>160</v>
      </c>
      <c r="D69" s="63"/>
      <c r="E69" s="63"/>
      <c r="F69" s="63"/>
      <c r="G69" s="25"/>
      <c r="H69" s="26"/>
    </row>
    <row r="70" s="6" customFormat="1" ht="16.5" spans="1:8">
      <c r="A70" s="27">
        <v>1</v>
      </c>
      <c r="B70" s="28" t="s">
        <v>161</v>
      </c>
      <c r="C70" s="28" t="s">
        <v>118</v>
      </c>
      <c r="D70" s="29" t="s">
        <v>17</v>
      </c>
      <c r="E70" s="34">
        <v>3.168</v>
      </c>
      <c r="F70" s="25">
        <v>11.9839362467186</v>
      </c>
      <c r="G70" s="25">
        <f t="shared" si="1"/>
        <v>37.9651100296045</v>
      </c>
      <c r="H70" s="26"/>
    </row>
    <row r="71" s="6" customFormat="1" ht="16.5" spans="1:8">
      <c r="A71" s="27">
        <v>2</v>
      </c>
      <c r="B71" s="28" t="s">
        <v>162</v>
      </c>
      <c r="C71" s="28" t="s">
        <v>163</v>
      </c>
      <c r="D71" s="29" t="s">
        <v>17</v>
      </c>
      <c r="E71" s="29">
        <v>15.84</v>
      </c>
      <c r="F71" s="25">
        <v>59.4213472981984</v>
      </c>
      <c r="G71" s="25">
        <f t="shared" si="1"/>
        <v>941.234141203463</v>
      </c>
      <c r="H71" s="26"/>
    </row>
    <row r="72" s="6" customFormat="1" ht="16.5" spans="1:8">
      <c r="A72" s="45" t="s">
        <v>164</v>
      </c>
      <c r="B72" s="28" t="s">
        <v>165</v>
      </c>
      <c r="C72" s="28" t="s">
        <v>166</v>
      </c>
      <c r="D72" s="29" t="s">
        <v>17</v>
      </c>
      <c r="E72" s="37">
        <v>31.68</v>
      </c>
      <c r="F72" s="25">
        <v>60.4577274277384</v>
      </c>
      <c r="G72" s="25">
        <f t="shared" si="1"/>
        <v>1915.30080491075</v>
      </c>
      <c r="H72" s="26"/>
    </row>
    <row r="73" s="6" customFormat="1" ht="16.5" spans="1:8">
      <c r="A73" s="27">
        <v>4</v>
      </c>
      <c r="B73" s="28" t="s">
        <v>167</v>
      </c>
      <c r="C73" s="28" t="s">
        <v>168</v>
      </c>
      <c r="D73" s="29" t="s">
        <v>30</v>
      </c>
      <c r="E73" s="34">
        <v>228.36</v>
      </c>
      <c r="F73" s="25">
        <v>3.10653344991181</v>
      </c>
      <c r="G73" s="25">
        <f t="shared" si="1"/>
        <v>709.40797862186</v>
      </c>
      <c r="H73" s="26"/>
    </row>
    <row r="74" s="6" customFormat="1" ht="16.5" spans="1:8">
      <c r="A74" s="27">
        <v>5</v>
      </c>
      <c r="B74" s="28" t="s">
        <v>169</v>
      </c>
      <c r="C74" s="28" t="s">
        <v>170</v>
      </c>
      <c r="D74" s="29" t="s">
        <v>30</v>
      </c>
      <c r="E74" s="34">
        <v>228.36</v>
      </c>
      <c r="F74" s="25">
        <v>0.986786297868842</v>
      </c>
      <c r="G74" s="25">
        <f t="shared" si="1"/>
        <v>225.342518981329</v>
      </c>
      <c r="H74" s="26"/>
    </row>
    <row r="75" s="6" customFormat="1" ht="16.5" spans="1:8">
      <c r="A75" s="27"/>
      <c r="B75" s="32" t="s">
        <v>171</v>
      </c>
      <c r="C75" s="32"/>
      <c r="D75" s="32"/>
      <c r="E75" s="32"/>
      <c r="F75" s="32"/>
      <c r="G75" s="33">
        <f>+SUM(G70:G74)</f>
        <v>3829.25055374701</v>
      </c>
      <c r="H75" s="33">
        <f>+ROUND(G75*100/$G$83,3)</f>
        <v>6.084</v>
      </c>
    </row>
    <row r="76" s="5" customFormat="1" ht="16.5" spans="1:8">
      <c r="A76" s="23" t="s">
        <v>172</v>
      </c>
      <c r="B76" s="35" t="s">
        <v>173</v>
      </c>
      <c r="C76" s="35" t="s">
        <v>174</v>
      </c>
      <c r="D76" s="63"/>
      <c r="E76" s="63"/>
      <c r="F76" s="63"/>
      <c r="G76" s="25"/>
      <c r="H76" s="26"/>
    </row>
    <row r="77" s="6" customFormat="1" ht="27" spans="1:8">
      <c r="A77" s="27">
        <v>1</v>
      </c>
      <c r="B77" s="28" t="s">
        <v>153</v>
      </c>
      <c r="C77" s="28" t="s">
        <v>116</v>
      </c>
      <c r="D77" s="40" t="s">
        <v>17</v>
      </c>
      <c r="E77" s="34">
        <v>3.92</v>
      </c>
      <c r="F77" s="25">
        <v>0.835768861508585</v>
      </c>
      <c r="G77" s="25">
        <f t="shared" si="1"/>
        <v>3.27621393711365</v>
      </c>
      <c r="H77" s="26"/>
    </row>
    <row r="78" s="6" customFormat="1" ht="16.5" spans="1:8">
      <c r="A78" s="27">
        <v>2</v>
      </c>
      <c r="B78" s="28" t="s">
        <v>175</v>
      </c>
      <c r="C78" s="28" t="s">
        <v>176</v>
      </c>
      <c r="D78" s="29" t="s">
        <v>30</v>
      </c>
      <c r="E78" s="34">
        <v>12.00108</v>
      </c>
      <c r="F78" s="25">
        <v>2.11475376756461</v>
      </c>
      <c r="G78" s="25">
        <f t="shared" si="1"/>
        <v>25.3793291448443</v>
      </c>
      <c r="H78" s="26"/>
    </row>
    <row r="79" s="6" customFormat="1" ht="27" spans="1:8">
      <c r="A79" s="27">
        <v>3</v>
      </c>
      <c r="B79" s="28" t="s">
        <v>177</v>
      </c>
      <c r="C79" s="28" t="s">
        <v>178</v>
      </c>
      <c r="D79" s="29" t="s">
        <v>89</v>
      </c>
      <c r="E79" s="34">
        <v>14</v>
      </c>
      <c r="F79" s="38">
        <v>36.6703022024942</v>
      </c>
      <c r="G79" s="25">
        <f t="shared" si="1"/>
        <v>513.384230834918</v>
      </c>
      <c r="H79" s="26"/>
    </row>
    <row r="80" s="6" customFormat="1" ht="16.5" spans="1:8">
      <c r="A80" s="27">
        <v>4</v>
      </c>
      <c r="B80" s="28" t="s">
        <v>142</v>
      </c>
      <c r="C80" s="28" t="s">
        <v>143</v>
      </c>
      <c r="D80" s="29" t="s">
        <v>17</v>
      </c>
      <c r="E80" s="34">
        <v>2.9</v>
      </c>
      <c r="F80" s="46">
        <v>1.04190495430857</v>
      </c>
      <c r="G80" s="25">
        <f t="shared" si="1"/>
        <v>3.02152436749487</v>
      </c>
      <c r="H80" s="26"/>
    </row>
    <row r="81" s="6" customFormat="1" ht="40.5" spans="1:8">
      <c r="A81" s="27">
        <v>5</v>
      </c>
      <c r="B81" s="28" t="s">
        <v>144</v>
      </c>
      <c r="C81" s="28" t="s">
        <v>145</v>
      </c>
      <c r="D81" s="29" t="s">
        <v>17</v>
      </c>
      <c r="E81" s="34">
        <v>1.02</v>
      </c>
      <c r="F81" s="25">
        <v>2.51657128444067</v>
      </c>
      <c r="G81" s="25">
        <f t="shared" si="1"/>
        <v>2.56690271012949</v>
      </c>
      <c r="H81" s="31"/>
    </row>
    <row r="82" s="6" customFormat="1" ht="16.5" spans="1:8">
      <c r="A82" s="27"/>
      <c r="B82" s="32" t="s">
        <v>179</v>
      </c>
      <c r="C82" s="32"/>
      <c r="D82" s="32"/>
      <c r="E82" s="32"/>
      <c r="F82" s="32"/>
      <c r="G82" s="33">
        <f>+SUM(G77:G81)</f>
        <v>547.628200994501</v>
      </c>
      <c r="H82" s="33">
        <f>+ROUND(G82*100/$G$83,3)</f>
        <v>0.87</v>
      </c>
    </row>
    <row r="83" s="6" customFormat="1" ht="35.25" customHeight="1" spans="1:11">
      <c r="A83" s="50"/>
      <c r="B83" s="51" t="s">
        <v>180</v>
      </c>
      <c r="C83" s="51"/>
      <c r="D83" s="51"/>
      <c r="E83" s="51"/>
      <c r="F83" s="51"/>
      <c r="G83" s="52">
        <f>+SUM(G8:G82)/2</f>
        <v>62935.4654480234</v>
      </c>
      <c r="H83" s="52">
        <f>+SUM(H8:H82)</f>
        <v>99.999</v>
      </c>
      <c r="I83" s="6">
        <v>62935.4654480234</v>
      </c>
      <c r="J83" s="60"/>
      <c r="K83" s="60"/>
    </row>
    <row r="84" ht="13.5" spans="1:8">
      <c r="A84" s="57" t="s">
        <v>96</v>
      </c>
      <c r="B84" s="57"/>
      <c r="C84" s="57"/>
      <c r="D84" s="57"/>
      <c r="E84" s="57"/>
      <c r="F84" s="57"/>
      <c r="G84" s="57"/>
      <c r="H84" s="57"/>
    </row>
    <row r="93" ht="12.75" customHeight="1" spans="1:7">
      <c r="A93" s="58"/>
      <c r="B93" s="11"/>
      <c r="C93" s="11"/>
      <c r="D93" s="4"/>
      <c r="E93" s="4"/>
      <c r="F93" s="11"/>
      <c r="G93" s="11"/>
    </row>
    <row r="94" spans="1:7">
      <c r="A94" s="58"/>
      <c r="B94" s="11"/>
      <c r="C94" s="11"/>
      <c r="D94" s="11"/>
      <c r="E94" s="11"/>
      <c r="F94" s="11"/>
      <c r="G94" s="11"/>
    </row>
    <row r="95" ht="12.75" customHeight="1" spans="1:7">
      <c r="A95" s="58"/>
      <c r="B95" s="59"/>
      <c r="C95" s="59"/>
      <c r="D95" s="11"/>
      <c r="E95" s="11"/>
      <c r="F95" s="11"/>
      <c r="G95" s="11"/>
    </row>
  </sheetData>
  <mergeCells count="16">
    <mergeCell ref="A1:H1"/>
    <mergeCell ref="A2:H2"/>
    <mergeCell ref="A3:E3"/>
    <mergeCell ref="F3:G3"/>
    <mergeCell ref="B13:F13"/>
    <mergeCell ref="B20:F20"/>
    <mergeCell ref="B25:F25"/>
    <mergeCell ref="B32:F32"/>
    <mergeCell ref="B40:F40"/>
    <mergeCell ref="B61:F61"/>
    <mergeCell ref="B68:F68"/>
    <mergeCell ref="B75:F75"/>
    <mergeCell ref="B82:F82"/>
    <mergeCell ref="B83:F83"/>
    <mergeCell ref="A84:H84"/>
    <mergeCell ref="A34:A38"/>
  </mergeCells>
  <pageMargins left="0.34" right="0.118110236220472" top="0.15748031496063" bottom="0.078740157480315" header="0.118110236220472" footer="0.078740157480315"/>
  <pageSetup paperSize="9" scale="95" orientation="landscape"/>
  <headerFooter alignWithMargins="0">
    <oddHeader>&amp;R
</oddHeader>
  </headerFooter>
  <rowBreaks count="1" manualBreakCount="1">
    <brk id="8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0"/>
  <sheetViews>
    <sheetView view="pageBreakPreview" zoomScaleNormal="100" topLeftCell="A90" workbookViewId="0">
      <selection activeCell="G104" sqref="G104"/>
    </sheetView>
  </sheetViews>
  <sheetFormatPr defaultColWidth="9.14285714285714" defaultRowHeight="14.25"/>
  <cols>
    <col min="1" max="1" width="5.85714285714286" style="9" customWidth="1"/>
    <col min="2" max="2" width="52.7142857142857" style="10" customWidth="1"/>
    <col min="3" max="3" width="51.2857142857143" style="10" customWidth="1"/>
    <col min="4" max="4" width="8.14285714285714" style="10" customWidth="1"/>
    <col min="5" max="5" width="9.14285714285714" style="10" customWidth="1"/>
    <col min="6" max="6" width="8.42857142857143" style="10" customWidth="1"/>
    <col min="7" max="7" width="14.4285714285714" style="10" customWidth="1"/>
    <col min="8" max="8" width="13.8571428571429" style="11" customWidth="1"/>
    <col min="9" max="9" width="11.4285714285714" style="11" customWidth="1"/>
    <col min="10" max="10" width="12" style="11" customWidth="1"/>
    <col min="11" max="11" width="10.2857142857143" style="11" customWidth="1"/>
    <col min="12" max="16384" width="9.14285714285714" style="11"/>
  </cols>
  <sheetData>
    <row r="1" s="1" customFormat="1" ht="40.5" customHeight="1" spans="1:8">
      <c r="A1" s="12" t="s">
        <v>0</v>
      </c>
      <c r="B1" s="12"/>
      <c r="C1" s="12"/>
      <c r="D1" s="12"/>
      <c r="E1" s="12"/>
      <c r="F1" s="12"/>
      <c r="G1" s="12"/>
      <c r="H1" s="12"/>
    </row>
    <row r="2" s="1" customFormat="1" ht="87" customHeight="1" spans="1:8">
      <c r="A2" s="13" t="s">
        <v>1</v>
      </c>
      <c r="B2" s="13"/>
      <c r="C2" s="13"/>
      <c r="D2" s="13"/>
      <c r="E2" s="13"/>
      <c r="F2" s="13"/>
      <c r="G2" s="13"/>
      <c r="H2" s="13"/>
    </row>
    <row r="3" s="2" customFormat="1" ht="5.25" customHeight="1" spans="1:7">
      <c r="A3" s="14"/>
      <c r="B3" s="14"/>
      <c r="C3" s="14"/>
      <c r="D3" s="14"/>
      <c r="E3" s="14"/>
      <c r="F3" s="15"/>
      <c r="G3" s="4"/>
    </row>
    <row r="4" s="3" customFormat="1" ht="141.75" customHeight="1" spans="1:8">
      <c r="A4" s="16" t="s">
        <v>2</v>
      </c>
      <c r="B4" s="16" t="s">
        <v>3</v>
      </c>
      <c r="C4" s="16" t="s">
        <v>4</v>
      </c>
      <c r="D4" s="17" t="s">
        <v>5</v>
      </c>
      <c r="E4" s="18" t="s">
        <v>6</v>
      </c>
      <c r="F4" s="17" t="s">
        <v>7</v>
      </c>
      <c r="G4" s="17" t="s">
        <v>8</v>
      </c>
      <c r="H4" s="17" t="s">
        <v>9</v>
      </c>
    </row>
    <row r="5" s="4" customFormat="1" ht="15" customHeight="1" spans="1:8">
      <c r="A5" s="19">
        <v>1</v>
      </c>
      <c r="B5" s="20">
        <v>2</v>
      </c>
      <c r="C5" s="20"/>
      <c r="D5" s="20">
        <v>3</v>
      </c>
      <c r="E5" s="20">
        <v>4</v>
      </c>
      <c r="F5" s="20">
        <v>5</v>
      </c>
      <c r="G5" s="20">
        <v>6</v>
      </c>
      <c r="H5" s="20">
        <v>7</v>
      </c>
    </row>
    <row r="6" s="5" customFormat="1" ht="16.5" spans="1:8">
      <c r="A6" s="21"/>
      <c r="B6" s="22" t="s">
        <v>181</v>
      </c>
      <c r="C6" s="22" t="s">
        <v>182</v>
      </c>
      <c r="D6" s="21"/>
      <c r="E6" s="21"/>
      <c r="F6" s="21"/>
      <c r="G6" s="21"/>
      <c r="H6" s="21"/>
    </row>
    <row r="7" s="5" customFormat="1" ht="16.5" spans="1:8">
      <c r="A7" s="23" t="s">
        <v>12</v>
      </c>
      <c r="B7" s="35" t="s">
        <v>13</v>
      </c>
      <c r="C7" s="24" t="s">
        <v>14</v>
      </c>
      <c r="D7" s="63"/>
      <c r="E7" s="63"/>
      <c r="F7" s="63"/>
      <c r="G7" s="25"/>
      <c r="H7" s="26"/>
    </row>
    <row r="8" s="6" customFormat="1" ht="27" spans="1:8">
      <c r="A8" s="27">
        <v>1</v>
      </c>
      <c r="B8" s="28" t="s">
        <v>183</v>
      </c>
      <c r="C8" s="28" t="s">
        <v>16</v>
      </c>
      <c r="D8" s="40" t="s">
        <v>17</v>
      </c>
      <c r="E8" s="29">
        <v>43</v>
      </c>
      <c r="F8" s="25">
        <v>0.250329300015789</v>
      </c>
      <c r="G8" s="25">
        <f t="shared" ref="G8:G46" si="0">+E8*F8</f>
        <v>10.7641599006789</v>
      </c>
      <c r="H8" s="26"/>
    </row>
    <row r="9" s="6" customFormat="1" ht="16.5" spans="1:8">
      <c r="A9" s="27">
        <v>2</v>
      </c>
      <c r="B9" s="28" t="s">
        <v>18</v>
      </c>
      <c r="C9" s="28" t="s">
        <v>19</v>
      </c>
      <c r="D9" s="29" t="s">
        <v>17</v>
      </c>
      <c r="E9" s="30">
        <v>43</v>
      </c>
      <c r="F9" s="25">
        <v>0.818394940385389</v>
      </c>
      <c r="G9" s="25">
        <f t="shared" si="0"/>
        <v>35.1909824365717</v>
      </c>
      <c r="H9" s="26"/>
    </row>
    <row r="10" s="6" customFormat="1" ht="27" spans="1:8">
      <c r="A10" s="27">
        <v>3</v>
      </c>
      <c r="B10" s="28" t="s">
        <v>20</v>
      </c>
      <c r="C10" s="28" t="s">
        <v>21</v>
      </c>
      <c r="D10" s="29" t="s">
        <v>17</v>
      </c>
      <c r="E10" s="30">
        <v>411</v>
      </c>
      <c r="F10" s="25">
        <v>2.74679750914595</v>
      </c>
      <c r="G10" s="25">
        <f t="shared" si="0"/>
        <v>1128.93377625898</v>
      </c>
      <c r="H10" s="31"/>
    </row>
    <row r="11" s="6" customFormat="1" ht="27" spans="1:8">
      <c r="A11" s="27">
        <v>4</v>
      </c>
      <c r="B11" s="28" t="s">
        <v>22</v>
      </c>
      <c r="C11" s="28" t="s">
        <v>23</v>
      </c>
      <c r="D11" s="29" t="s">
        <v>17</v>
      </c>
      <c r="E11" s="30">
        <v>25</v>
      </c>
      <c r="F11" s="25">
        <v>10.1062903225304</v>
      </c>
      <c r="G11" s="25">
        <f t="shared" si="0"/>
        <v>252.657258063259</v>
      </c>
      <c r="H11" s="31"/>
    </row>
    <row r="12" s="6" customFormat="1" ht="16.5" spans="1:8">
      <c r="A12" s="27"/>
      <c r="B12" s="32" t="s">
        <v>24</v>
      </c>
      <c r="C12" s="32"/>
      <c r="D12" s="32"/>
      <c r="E12" s="32"/>
      <c r="F12" s="32"/>
      <c r="G12" s="33">
        <f>+SUM(G7:G11)</f>
        <v>1427.54617665949</v>
      </c>
      <c r="H12" s="33">
        <f>+ROUND(G12*100/$G$98,3)</f>
        <v>2.649</v>
      </c>
    </row>
    <row r="13" s="5" customFormat="1" ht="16.5" spans="1:8">
      <c r="A13" s="23" t="s">
        <v>25</v>
      </c>
      <c r="B13" s="35" t="s">
        <v>26</v>
      </c>
      <c r="C13" s="24" t="s">
        <v>27</v>
      </c>
      <c r="D13" s="63"/>
      <c r="E13" s="63"/>
      <c r="F13" s="63"/>
      <c r="G13" s="25"/>
      <c r="H13" s="26"/>
    </row>
    <row r="14" s="6" customFormat="1" ht="16.5" spans="1:8">
      <c r="A14" s="27">
        <v>1</v>
      </c>
      <c r="B14" s="28" t="s">
        <v>28</v>
      </c>
      <c r="C14" s="28" t="s">
        <v>29</v>
      </c>
      <c r="D14" s="29" t="s">
        <v>30</v>
      </c>
      <c r="E14" s="29">
        <v>2103</v>
      </c>
      <c r="F14" s="25">
        <v>2.13148198115583</v>
      </c>
      <c r="G14" s="25">
        <f t="shared" si="0"/>
        <v>4482.50660637072</v>
      </c>
      <c r="H14" s="26"/>
    </row>
    <row r="15" s="6" customFormat="1" ht="16.5" spans="1:8">
      <c r="A15" s="27">
        <v>2</v>
      </c>
      <c r="B15" s="28" t="s">
        <v>31</v>
      </c>
      <c r="C15" s="28" t="s">
        <v>32</v>
      </c>
      <c r="D15" s="29" t="s">
        <v>17</v>
      </c>
      <c r="E15" s="34">
        <v>315.45</v>
      </c>
      <c r="F15" s="25">
        <v>31.1214122094644</v>
      </c>
      <c r="G15" s="25">
        <f t="shared" si="0"/>
        <v>9817.24948147554</v>
      </c>
      <c r="H15" s="26"/>
    </row>
    <row r="16" s="7" customFormat="1" ht="27" spans="1:8">
      <c r="A16" s="27">
        <v>3</v>
      </c>
      <c r="B16" s="28" t="s">
        <v>33</v>
      </c>
      <c r="C16" s="28" t="s">
        <v>34</v>
      </c>
      <c r="D16" s="29" t="s">
        <v>30</v>
      </c>
      <c r="E16" s="30">
        <v>2103</v>
      </c>
      <c r="F16" s="25">
        <v>5.75533329011947</v>
      </c>
      <c r="G16" s="25">
        <f t="shared" si="0"/>
        <v>12103.4659091212</v>
      </c>
      <c r="H16" s="26"/>
    </row>
    <row r="17" s="7" customFormat="1" ht="33" customHeight="1" spans="1:8">
      <c r="A17" s="27">
        <v>4</v>
      </c>
      <c r="B17" s="28" t="s">
        <v>78</v>
      </c>
      <c r="C17" s="28" t="s">
        <v>36</v>
      </c>
      <c r="D17" s="29" t="s">
        <v>17</v>
      </c>
      <c r="E17" s="34">
        <v>13.545</v>
      </c>
      <c r="F17" s="25">
        <v>71.6306841184528</v>
      </c>
      <c r="G17" s="25">
        <f t="shared" si="0"/>
        <v>970.237616384443</v>
      </c>
      <c r="H17" s="26"/>
    </row>
    <row r="18" s="7" customFormat="1" ht="27" spans="1:8">
      <c r="A18" s="27">
        <v>5</v>
      </c>
      <c r="B18" s="28" t="s">
        <v>101</v>
      </c>
      <c r="C18" s="28" t="s">
        <v>38</v>
      </c>
      <c r="D18" s="29" t="s">
        <v>17</v>
      </c>
      <c r="E18" s="34">
        <v>17.01</v>
      </c>
      <c r="F18" s="25">
        <v>71.6306841184528</v>
      </c>
      <c r="G18" s="25">
        <f t="shared" si="0"/>
        <v>1218.43793685488</v>
      </c>
      <c r="H18" s="26"/>
    </row>
    <row r="19" s="6" customFormat="1" ht="16.5" spans="1:8">
      <c r="A19" s="27"/>
      <c r="B19" s="32" t="s">
        <v>102</v>
      </c>
      <c r="C19" s="32"/>
      <c r="D19" s="32"/>
      <c r="E19" s="32"/>
      <c r="F19" s="32"/>
      <c r="G19" s="33">
        <f>+SUM(G14:G18)</f>
        <v>28591.8975502068</v>
      </c>
      <c r="H19" s="33">
        <f>+ROUND(G19*100/$G$98,3)</f>
        <v>53.049</v>
      </c>
    </row>
    <row r="20" s="5" customFormat="1" ht="16.5" spans="1:8">
      <c r="A20" s="23" t="s">
        <v>51</v>
      </c>
      <c r="B20" s="35" t="s">
        <v>184</v>
      </c>
      <c r="C20" s="35" t="s">
        <v>185</v>
      </c>
      <c r="D20" s="63"/>
      <c r="E20" s="63"/>
      <c r="F20" s="63"/>
      <c r="G20" s="25"/>
      <c r="H20" s="26"/>
    </row>
    <row r="21" s="6" customFormat="1" ht="16.5" spans="1:8">
      <c r="A21" s="27">
        <v>1</v>
      </c>
      <c r="B21" s="36" t="s">
        <v>56</v>
      </c>
      <c r="C21" s="36" t="s">
        <v>57</v>
      </c>
      <c r="D21" s="29" t="s">
        <v>17</v>
      </c>
      <c r="E21" s="37">
        <v>13.8</v>
      </c>
      <c r="F21" s="25">
        <v>11.2173061925085</v>
      </c>
      <c r="G21" s="25">
        <f t="shared" si="0"/>
        <v>154.798825456618</v>
      </c>
      <c r="H21" s="26"/>
    </row>
    <row r="22" s="6" customFormat="1" ht="27" spans="1:8">
      <c r="A22" s="27">
        <v>2</v>
      </c>
      <c r="B22" s="28" t="s">
        <v>58</v>
      </c>
      <c r="C22" s="28" t="s">
        <v>59</v>
      </c>
      <c r="D22" s="29" t="s">
        <v>30</v>
      </c>
      <c r="E22" s="34">
        <v>268.4</v>
      </c>
      <c r="F22" s="25">
        <v>1.37401866241958</v>
      </c>
      <c r="G22" s="25">
        <f t="shared" si="0"/>
        <v>368.786608993415</v>
      </c>
      <c r="H22" s="26"/>
    </row>
    <row r="23" s="6" customFormat="1" ht="16.5" spans="1:8">
      <c r="A23" s="27">
        <v>3</v>
      </c>
      <c r="B23" s="28" t="s">
        <v>186</v>
      </c>
      <c r="C23" s="28" t="s">
        <v>187</v>
      </c>
      <c r="D23" s="29" t="s">
        <v>69</v>
      </c>
      <c r="E23" s="30">
        <v>71</v>
      </c>
      <c r="F23" s="25">
        <v>59.5838212486076</v>
      </c>
      <c r="G23" s="25">
        <f t="shared" si="0"/>
        <v>4230.45130865114</v>
      </c>
      <c r="H23" s="31"/>
    </row>
    <row r="24" s="6" customFormat="1" ht="16.5" spans="1:8">
      <c r="A24" s="27"/>
      <c r="B24" s="64" t="s">
        <v>188</v>
      </c>
      <c r="C24" s="28" t="s">
        <v>189</v>
      </c>
      <c r="D24" s="29"/>
      <c r="E24" s="34"/>
      <c r="F24" s="38"/>
      <c r="G24" s="25"/>
      <c r="H24" s="26"/>
    </row>
    <row r="25" s="6" customFormat="1" ht="54" spans="1:8">
      <c r="A25" s="27">
        <v>1</v>
      </c>
      <c r="B25" s="28" t="s">
        <v>190</v>
      </c>
      <c r="C25" s="28" t="s">
        <v>191</v>
      </c>
      <c r="D25" s="29" t="s">
        <v>50</v>
      </c>
      <c r="E25" s="39">
        <v>1.04988</v>
      </c>
      <c r="F25" s="38">
        <v>970.539071963041</v>
      </c>
      <c r="G25" s="25">
        <f t="shared" si="0"/>
        <v>1018.94956087256</v>
      </c>
      <c r="H25" s="26"/>
    </row>
    <row r="26" s="6" customFormat="1" ht="16.5" spans="1:8">
      <c r="A26" s="27"/>
      <c r="B26" s="32" t="s">
        <v>63</v>
      </c>
      <c r="C26" s="32"/>
      <c r="D26" s="32"/>
      <c r="E26" s="32"/>
      <c r="F26" s="32"/>
      <c r="G26" s="33">
        <f>+SUM(G21:G25)</f>
        <v>5772.98630397373</v>
      </c>
      <c r="H26" s="33">
        <f>+ROUND(G26*100/$G$98,3)</f>
        <v>10.711</v>
      </c>
    </row>
    <row r="27" s="5" customFormat="1" ht="16.5" spans="1:8">
      <c r="A27" s="23" t="s">
        <v>64</v>
      </c>
      <c r="B27" s="35" t="s">
        <v>192</v>
      </c>
      <c r="C27" s="35" t="s">
        <v>193</v>
      </c>
      <c r="D27" s="63"/>
      <c r="E27" s="63"/>
      <c r="F27" s="63"/>
      <c r="G27" s="25"/>
      <c r="H27" s="26"/>
    </row>
    <row r="28" s="6" customFormat="1" ht="27.75" spans="1:8">
      <c r="A28" s="27">
        <v>1</v>
      </c>
      <c r="B28" s="28" t="s">
        <v>153</v>
      </c>
      <c r="C28" s="28" t="s">
        <v>194</v>
      </c>
      <c r="D28" s="40" t="s">
        <v>17</v>
      </c>
      <c r="E28" s="29">
        <v>13.6</v>
      </c>
      <c r="F28" s="25">
        <v>0.835768861508585</v>
      </c>
      <c r="G28" s="25">
        <f t="shared" si="0"/>
        <v>11.3664565165168</v>
      </c>
      <c r="H28" s="26"/>
    </row>
    <row r="29" s="6" customFormat="1" ht="16.5" spans="1:8">
      <c r="A29" s="27">
        <v>2</v>
      </c>
      <c r="B29" s="36" t="s">
        <v>195</v>
      </c>
      <c r="C29" s="36" t="s">
        <v>57</v>
      </c>
      <c r="D29" s="29" t="s">
        <v>17</v>
      </c>
      <c r="E29" s="37">
        <v>1.5</v>
      </c>
      <c r="F29" s="25">
        <v>11.2173061925085</v>
      </c>
      <c r="G29" s="25">
        <f t="shared" si="0"/>
        <v>16.8259592887628</v>
      </c>
      <c r="H29" s="26"/>
    </row>
    <row r="30" s="7" customFormat="1" ht="16.5" spans="1:8">
      <c r="A30" s="27">
        <v>3</v>
      </c>
      <c r="B30" s="36" t="s">
        <v>196</v>
      </c>
      <c r="C30" s="28" t="s">
        <v>197</v>
      </c>
      <c r="D30" s="29" t="s">
        <v>17</v>
      </c>
      <c r="E30" s="37">
        <v>5.36</v>
      </c>
      <c r="F30" s="25">
        <v>126.422325103763</v>
      </c>
      <c r="G30" s="25">
        <f t="shared" si="0"/>
        <v>677.62366255617</v>
      </c>
      <c r="H30" s="26"/>
    </row>
    <row r="31" s="7" customFormat="1" ht="16.5" spans="1:8">
      <c r="A31" s="27"/>
      <c r="B31" s="36" t="s">
        <v>198</v>
      </c>
      <c r="C31" s="36" t="s">
        <v>199</v>
      </c>
      <c r="D31" s="29" t="s">
        <v>200</v>
      </c>
      <c r="E31" s="29">
        <v>160.04</v>
      </c>
      <c r="F31" s="25">
        <v>0.493488640982976</v>
      </c>
      <c r="G31" s="25">
        <f t="shared" si="0"/>
        <v>78.9779221029155</v>
      </c>
      <c r="H31" s="26"/>
    </row>
    <row r="32" s="6" customFormat="1" ht="16.5" spans="1:8">
      <c r="A32" s="27">
        <v>4</v>
      </c>
      <c r="B32" s="28" t="s">
        <v>201</v>
      </c>
      <c r="C32" s="36" t="s">
        <v>202</v>
      </c>
      <c r="D32" s="29" t="s">
        <v>30</v>
      </c>
      <c r="E32" s="34">
        <v>19.2</v>
      </c>
      <c r="F32" s="25">
        <v>1.37401866241958</v>
      </c>
      <c r="G32" s="25">
        <f t="shared" si="0"/>
        <v>26.3811583184559</v>
      </c>
      <c r="H32" s="26"/>
    </row>
    <row r="33" s="8" customFormat="1" ht="16.5" spans="1:8">
      <c r="A33" s="27">
        <v>5</v>
      </c>
      <c r="B33" s="28" t="s">
        <v>203</v>
      </c>
      <c r="C33" s="28" t="s">
        <v>204</v>
      </c>
      <c r="D33" s="29" t="s">
        <v>17</v>
      </c>
      <c r="E33" s="41">
        <v>2.56</v>
      </c>
      <c r="F33" s="42">
        <v>2.19867118526103</v>
      </c>
      <c r="G33" s="25">
        <f t="shared" si="0"/>
        <v>5.62859823426824</v>
      </c>
      <c r="H33" s="26"/>
    </row>
    <row r="34" s="8" customFormat="1" ht="27" spans="1:8">
      <c r="A34" s="43">
        <v>6</v>
      </c>
      <c r="B34" s="44" t="s">
        <v>205</v>
      </c>
      <c r="C34" s="44" t="s">
        <v>206</v>
      </c>
      <c r="D34" s="29" t="s">
        <v>17</v>
      </c>
      <c r="E34" s="42">
        <v>11.04</v>
      </c>
      <c r="F34" s="42">
        <v>2.85092709412205</v>
      </c>
      <c r="G34" s="25">
        <f t="shared" si="0"/>
        <v>31.4742351191074</v>
      </c>
      <c r="H34" s="31"/>
    </row>
    <row r="35" s="6" customFormat="1" ht="16.5" spans="1:8">
      <c r="A35" s="27">
        <v>7</v>
      </c>
      <c r="B35" s="28" t="s">
        <v>207</v>
      </c>
      <c r="C35" s="28" t="s">
        <v>208</v>
      </c>
      <c r="D35" s="29" t="s">
        <v>30</v>
      </c>
      <c r="E35" s="34">
        <v>0.85722</v>
      </c>
      <c r="F35" s="25">
        <v>2.11475376756461</v>
      </c>
      <c r="G35" s="25">
        <f t="shared" si="0"/>
        <v>1.81280922463174</v>
      </c>
      <c r="H35" s="26"/>
    </row>
    <row r="36" s="6" customFormat="1" ht="27" spans="1:8">
      <c r="A36" s="27">
        <v>8</v>
      </c>
      <c r="B36" s="28" t="s">
        <v>177</v>
      </c>
      <c r="C36" s="28" t="s">
        <v>209</v>
      </c>
      <c r="D36" s="29" t="s">
        <v>89</v>
      </c>
      <c r="E36" s="34">
        <v>1</v>
      </c>
      <c r="F36" s="38">
        <v>36.6703022024942</v>
      </c>
      <c r="G36" s="25">
        <f t="shared" si="0"/>
        <v>36.6703022024942</v>
      </c>
      <c r="H36" s="26"/>
    </row>
    <row r="37" s="6" customFormat="1" ht="54" spans="1:8">
      <c r="A37" s="27">
        <v>9</v>
      </c>
      <c r="B37" s="28" t="s">
        <v>210</v>
      </c>
      <c r="C37" s="28" t="s">
        <v>211</v>
      </c>
      <c r="D37" s="29" t="s">
        <v>50</v>
      </c>
      <c r="E37" s="39">
        <v>1.4317</v>
      </c>
      <c r="F37" s="38">
        <v>1034.45416404252</v>
      </c>
      <c r="G37" s="25">
        <f t="shared" si="0"/>
        <v>1481.02802665967</v>
      </c>
      <c r="H37" s="26"/>
    </row>
    <row r="38" s="6" customFormat="1" ht="16.5" spans="1:8">
      <c r="A38" s="27"/>
      <c r="B38" s="32" t="s">
        <v>74</v>
      </c>
      <c r="C38" s="32"/>
      <c r="D38" s="32"/>
      <c r="E38" s="32"/>
      <c r="F38" s="32"/>
      <c r="G38" s="33">
        <f>+SUM(G28:G37)</f>
        <v>2367.789130223</v>
      </c>
      <c r="H38" s="33">
        <f>+ROUND(G38*100/$G$98,3)</f>
        <v>4.393</v>
      </c>
    </row>
    <row r="39" s="5" customFormat="1" ht="16.5" spans="1:8">
      <c r="A39" s="23" t="s">
        <v>75</v>
      </c>
      <c r="B39" s="35" t="s">
        <v>212</v>
      </c>
      <c r="C39" s="35" t="s">
        <v>213</v>
      </c>
      <c r="D39" s="63"/>
      <c r="E39" s="63"/>
      <c r="F39" s="63"/>
      <c r="G39" s="25"/>
      <c r="H39" s="26"/>
    </row>
    <row r="40" s="6" customFormat="1" ht="16.5" spans="1:8">
      <c r="A40" s="23">
        <v>1</v>
      </c>
      <c r="B40" s="47" t="s">
        <v>214</v>
      </c>
      <c r="C40" s="28" t="s">
        <v>215</v>
      </c>
      <c r="D40" s="29" t="s">
        <v>17</v>
      </c>
      <c r="E40" s="37">
        <v>4.1</v>
      </c>
      <c r="F40" s="25">
        <v>7.58971903808968</v>
      </c>
      <c r="G40" s="25">
        <f t="shared" si="0"/>
        <v>31.1178480561677</v>
      </c>
      <c r="H40" s="26"/>
    </row>
    <row r="41" s="6" customFormat="1" ht="16.5" spans="1:8">
      <c r="A41" s="27">
        <v>2</v>
      </c>
      <c r="B41" s="36" t="s">
        <v>154</v>
      </c>
      <c r="C41" s="36" t="s">
        <v>57</v>
      </c>
      <c r="D41" s="29" t="s">
        <v>17</v>
      </c>
      <c r="E41" s="37">
        <v>0.2</v>
      </c>
      <c r="F41" s="25">
        <v>11.2173061925085</v>
      </c>
      <c r="G41" s="25">
        <f t="shared" si="0"/>
        <v>2.24346123850171</v>
      </c>
      <c r="H41" s="26"/>
    </row>
    <row r="42" s="6" customFormat="1" ht="16.5" spans="1:8">
      <c r="A42" s="27">
        <v>3</v>
      </c>
      <c r="B42" s="28" t="s">
        <v>216</v>
      </c>
      <c r="C42" s="28" t="s">
        <v>217</v>
      </c>
      <c r="D42" s="29" t="s">
        <v>17</v>
      </c>
      <c r="E42" s="48">
        <v>1.2</v>
      </c>
      <c r="F42" s="25">
        <v>89.8288661796875</v>
      </c>
      <c r="G42" s="25">
        <f t="shared" si="0"/>
        <v>107.794639415625</v>
      </c>
      <c r="H42" s="26"/>
    </row>
    <row r="43" s="6" customFormat="1" ht="27" spans="1:8">
      <c r="A43" s="27">
        <v>4</v>
      </c>
      <c r="B43" s="28" t="s">
        <v>218</v>
      </c>
      <c r="C43" s="28" t="s">
        <v>219</v>
      </c>
      <c r="D43" s="29" t="s">
        <v>30</v>
      </c>
      <c r="E43" s="25">
        <v>5.88</v>
      </c>
      <c r="F43" s="25">
        <v>1.37401866241958</v>
      </c>
      <c r="G43" s="25">
        <f t="shared" si="0"/>
        <v>8.07922973502713</v>
      </c>
      <c r="H43" s="26"/>
    </row>
    <row r="44" s="8" customFormat="1" ht="16.5" spans="1:8">
      <c r="A44" s="27">
        <v>5</v>
      </c>
      <c r="B44" s="28" t="s">
        <v>203</v>
      </c>
      <c r="C44" s="28" t="s">
        <v>204</v>
      </c>
      <c r="D44" s="29" t="s">
        <v>17</v>
      </c>
      <c r="E44" s="42">
        <v>0.35</v>
      </c>
      <c r="F44" s="42">
        <v>2.19867118526103</v>
      </c>
      <c r="G44" s="25">
        <f t="shared" si="0"/>
        <v>0.769534914841361</v>
      </c>
      <c r="H44" s="26"/>
    </row>
    <row r="45" s="6" customFormat="1" ht="54" spans="1:8">
      <c r="A45" s="27">
        <v>6</v>
      </c>
      <c r="B45" s="28" t="s">
        <v>220</v>
      </c>
      <c r="C45" s="28" t="s">
        <v>221</v>
      </c>
      <c r="D45" s="29" t="s">
        <v>50</v>
      </c>
      <c r="E45" s="39">
        <v>0.046891</v>
      </c>
      <c r="F45" s="38">
        <v>948.367519174548</v>
      </c>
      <c r="G45" s="25">
        <f t="shared" si="0"/>
        <v>44.4699013416137</v>
      </c>
      <c r="H45" s="26"/>
    </row>
    <row r="46" s="6" customFormat="1" ht="27" spans="1:8">
      <c r="A46" s="27">
        <v>7</v>
      </c>
      <c r="B46" s="28" t="s">
        <v>222</v>
      </c>
      <c r="C46" s="28" t="s">
        <v>223</v>
      </c>
      <c r="D46" s="29" t="s">
        <v>17</v>
      </c>
      <c r="E46" s="34">
        <v>3.7</v>
      </c>
      <c r="F46" s="25">
        <v>2.51640473223253</v>
      </c>
      <c r="G46" s="25">
        <f t="shared" si="0"/>
        <v>9.31069750926036</v>
      </c>
      <c r="H46" s="31"/>
    </row>
    <row r="47" s="6" customFormat="1" ht="16.5" spans="1:8">
      <c r="A47" s="27"/>
      <c r="B47" s="32" t="s">
        <v>80</v>
      </c>
      <c r="C47" s="32"/>
      <c r="D47" s="32"/>
      <c r="E47" s="32"/>
      <c r="F47" s="32"/>
      <c r="G47" s="33">
        <f>+SUM(G40:G46)</f>
        <v>203.785312211037</v>
      </c>
      <c r="H47" s="33">
        <f>+ROUND(G47*100/$G$98,3)</f>
        <v>0.378</v>
      </c>
    </row>
    <row r="48" s="5" customFormat="1" ht="16.5" spans="1:8">
      <c r="A48" s="23" t="s">
        <v>81</v>
      </c>
      <c r="B48" s="35" t="s">
        <v>224</v>
      </c>
      <c r="C48" s="35" t="s">
        <v>225</v>
      </c>
      <c r="D48" s="63"/>
      <c r="E48" s="63"/>
      <c r="F48" s="63"/>
      <c r="G48" s="25"/>
      <c r="H48" s="26"/>
    </row>
    <row r="49" s="6" customFormat="1" ht="16.5" spans="1:8">
      <c r="A49" s="27">
        <v>1</v>
      </c>
      <c r="B49" s="28" t="s">
        <v>226</v>
      </c>
      <c r="C49" s="28" t="s">
        <v>227</v>
      </c>
      <c r="D49" s="29" t="s">
        <v>30</v>
      </c>
      <c r="E49" s="30">
        <v>28</v>
      </c>
      <c r="F49" s="25">
        <v>0.738327257180385</v>
      </c>
      <c r="G49" s="25">
        <f t="shared" ref="G49:G96" si="1">+E49*F49</f>
        <v>20.6731632010508</v>
      </c>
      <c r="H49" s="26"/>
    </row>
    <row r="50" s="6" customFormat="1" ht="16.5" spans="1:8">
      <c r="A50" s="27"/>
      <c r="B50" s="32" t="s">
        <v>94</v>
      </c>
      <c r="C50" s="32"/>
      <c r="D50" s="32"/>
      <c r="E50" s="32"/>
      <c r="F50" s="32"/>
      <c r="G50" s="33">
        <f>+SUM(G49)</f>
        <v>20.6731632010508</v>
      </c>
      <c r="H50" s="33">
        <f>+ROUND(G50*100/$G$98,3)</f>
        <v>0.038</v>
      </c>
    </row>
    <row r="51" s="5" customFormat="1" ht="16.5" spans="1:8">
      <c r="A51" s="23" t="s">
        <v>150</v>
      </c>
      <c r="B51" s="35" t="s">
        <v>65</v>
      </c>
      <c r="C51" s="35" t="s">
        <v>66</v>
      </c>
      <c r="D51" s="63"/>
      <c r="E51" s="63"/>
      <c r="F51" s="63"/>
      <c r="G51" s="25"/>
      <c r="H51" s="26"/>
    </row>
    <row r="52" s="7" customFormat="1" ht="27" spans="1:8">
      <c r="A52" s="27">
        <v>1</v>
      </c>
      <c r="B52" s="28" t="s">
        <v>228</v>
      </c>
      <c r="C52" s="28" t="s">
        <v>68</v>
      </c>
      <c r="D52" s="29" t="s">
        <v>69</v>
      </c>
      <c r="E52" s="29">
        <v>1</v>
      </c>
      <c r="F52" s="38">
        <v>2.34498763068737</v>
      </c>
      <c r="G52" s="25">
        <f t="shared" si="1"/>
        <v>2.34498763068737</v>
      </c>
      <c r="H52" s="31"/>
    </row>
    <row r="53" s="6" customFormat="1" ht="16.5" spans="1:8">
      <c r="A53" s="27">
        <v>2</v>
      </c>
      <c r="B53" s="36" t="s">
        <v>229</v>
      </c>
      <c r="C53" s="36" t="s">
        <v>230</v>
      </c>
      <c r="D53" s="29" t="s">
        <v>17</v>
      </c>
      <c r="E53" s="34">
        <v>0.75</v>
      </c>
      <c r="F53" s="25">
        <v>65.3020740467169</v>
      </c>
      <c r="G53" s="25">
        <f t="shared" si="1"/>
        <v>48.9765555350376</v>
      </c>
      <c r="H53" s="26"/>
    </row>
    <row r="54" s="6" customFormat="1" ht="16.5" spans="1:8">
      <c r="A54" s="27" t="s">
        <v>231</v>
      </c>
      <c r="B54" s="36" t="s">
        <v>232</v>
      </c>
      <c r="C54" s="36" t="s">
        <v>233</v>
      </c>
      <c r="D54" s="29" t="s">
        <v>69</v>
      </c>
      <c r="E54" s="30">
        <v>1</v>
      </c>
      <c r="F54" s="25">
        <v>81.2719258327779</v>
      </c>
      <c r="G54" s="25">
        <f t="shared" si="1"/>
        <v>81.2719258327779</v>
      </c>
      <c r="H54" s="26"/>
    </row>
    <row r="55" s="6" customFormat="1" ht="27" spans="1:8">
      <c r="A55" s="27" t="s">
        <v>231</v>
      </c>
      <c r="B55" s="36" t="s">
        <v>234</v>
      </c>
      <c r="C55" s="36" t="s">
        <v>235</v>
      </c>
      <c r="D55" s="29" t="s">
        <v>69</v>
      </c>
      <c r="E55" s="30">
        <v>1</v>
      </c>
      <c r="F55" s="25">
        <v>192.769376283056</v>
      </c>
      <c r="G55" s="25">
        <f t="shared" si="1"/>
        <v>192.769376283056</v>
      </c>
      <c r="H55" s="26"/>
    </row>
    <row r="56" s="6" customFormat="1" ht="16.5" spans="1:8">
      <c r="A56" s="27"/>
      <c r="B56" s="32" t="s">
        <v>157</v>
      </c>
      <c r="C56" s="32"/>
      <c r="D56" s="32"/>
      <c r="E56" s="32"/>
      <c r="F56" s="32"/>
      <c r="G56" s="33">
        <f>+SUM(G52:G55)</f>
        <v>325.362845281559</v>
      </c>
      <c r="H56" s="33">
        <f>+ROUND(G56*100/$G$98,3)</f>
        <v>0.604</v>
      </c>
    </row>
    <row r="57" s="5" customFormat="1" ht="16.5" spans="1:8">
      <c r="A57" s="23" t="s">
        <v>158</v>
      </c>
      <c r="B57" s="35" t="s">
        <v>76</v>
      </c>
      <c r="C57" s="24" t="s">
        <v>77</v>
      </c>
      <c r="D57" s="63"/>
      <c r="E57" s="63"/>
      <c r="F57" s="63"/>
      <c r="G57" s="25"/>
      <c r="H57" s="26"/>
    </row>
    <row r="58" s="6" customFormat="1" ht="27" spans="1:8">
      <c r="A58" s="27">
        <v>1</v>
      </c>
      <c r="B58" s="28" t="s">
        <v>236</v>
      </c>
      <c r="C58" s="28" t="s">
        <v>21</v>
      </c>
      <c r="D58" s="29" t="s">
        <v>17</v>
      </c>
      <c r="E58" s="34">
        <v>79.3</v>
      </c>
      <c r="F58" s="25">
        <v>2.74679750914595</v>
      </c>
      <c r="G58" s="25">
        <f t="shared" si="1"/>
        <v>217.821042475274</v>
      </c>
      <c r="H58" s="31"/>
    </row>
    <row r="59" s="6" customFormat="1" ht="16.5" spans="1:8">
      <c r="A59" s="27">
        <v>2</v>
      </c>
      <c r="B59" s="28" t="s">
        <v>28</v>
      </c>
      <c r="C59" s="28" t="s">
        <v>29</v>
      </c>
      <c r="D59" s="29" t="s">
        <v>30</v>
      </c>
      <c r="E59" s="29">
        <v>440.6</v>
      </c>
      <c r="F59" s="25">
        <v>2.13148198115583</v>
      </c>
      <c r="G59" s="25">
        <f t="shared" si="1"/>
        <v>939.13096089726</v>
      </c>
      <c r="H59" s="26"/>
    </row>
    <row r="60" s="6" customFormat="1" ht="16.5" spans="1:8">
      <c r="A60" s="27">
        <v>3</v>
      </c>
      <c r="B60" s="28" t="s">
        <v>31</v>
      </c>
      <c r="C60" s="28" t="s">
        <v>32</v>
      </c>
      <c r="D60" s="29" t="s">
        <v>17</v>
      </c>
      <c r="E60" s="34">
        <v>66.09</v>
      </c>
      <c r="F60" s="25">
        <v>31.1214122094644</v>
      </c>
      <c r="G60" s="25">
        <f t="shared" si="1"/>
        <v>2056.8141329235</v>
      </c>
      <c r="H60" s="26"/>
    </row>
    <row r="61" s="7" customFormat="1" ht="27" spans="1:8">
      <c r="A61" s="27">
        <v>4</v>
      </c>
      <c r="B61" s="28" t="s">
        <v>33</v>
      </c>
      <c r="C61" s="28" t="s">
        <v>34</v>
      </c>
      <c r="D61" s="29" t="s">
        <v>30</v>
      </c>
      <c r="E61" s="34">
        <v>440.6</v>
      </c>
      <c r="F61" s="25">
        <v>5.75533329011947</v>
      </c>
      <c r="G61" s="25">
        <f t="shared" si="1"/>
        <v>2535.79984762664</v>
      </c>
      <c r="H61" s="26"/>
    </row>
    <row r="62" s="7" customFormat="1" ht="27" spans="1:8">
      <c r="A62" s="27">
        <v>5</v>
      </c>
      <c r="B62" s="28" t="s">
        <v>78</v>
      </c>
      <c r="C62" s="28" t="s">
        <v>79</v>
      </c>
      <c r="D62" s="29" t="s">
        <v>17</v>
      </c>
      <c r="E62" s="34">
        <v>6.21</v>
      </c>
      <c r="F62" s="25">
        <v>71.6306841184528</v>
      </c>
      <c r="G62" s="25">
        <f t="shared" si="1"/>
        <v>444.826548375592</v>
      </c>
      <c r="H62" s="26"/>
    </row>
    <row r="63" s="6" customFormat="1" ht="16.5" spans="1:8">
      <c r="A63" s="27"/>
      <c r="B63" s="32" t="s">
        <v>171</v>
      </c>
      <c r="C63" s="32"/>
      <c r="D63" s="32"/>
      <c r="E63" s="32"/>
      <c r="F63" s="32"/>
      <c r="G63" s="33">
        <f>+SUM(G58:G62)</f>
        <v>6194.39253229827</v>
      </c>
      <c r="H63" s="33">
        <f>+ROUND(G63*100/$G$98,3)</f>
        <v>11.493</v>
      </c>
    </row>
    <row r="64" s="5" customFormat="1" ht="16.5" spans="1:8">
      <c r="A64" s="23" t="s">
        <v>172</v>
      </c>
      <c r="B64" s="35" t="s">
        <v>237</v>
      </c>
      <c r="C64" s="24" t="s">
        <v>238</v>
      </c>
      <c r="D64" s="63"/>
      <c r="E64" s="63"/>
      <c r="F64" s="63"/>
      <c r="G64" s="25"/>
      <c r="H64" s="26"/>
    </row>
    <row r="65" s="6" customFormat="1" ht="40.5" spans="1:8">
      <c r="A65" s="27">
        <v>1</v>
      </c>
      <c r="B65" s="28" t="s">
        <v>239</v>
      </c>
      <c r="C65" s="28" t="s">
        <v>240</v>
      </c>
      <c r="D65" s="29" t="s">
        <v>17</v>
      </c>
      <c r="E65" s="30">
        <v>2.16</v>
      </c>
      <c r="F65" s="25">
        <v>3.73963108816202</v>
      </c>
      <c r="G65" s="25">
        <f t="shared" si="1"/>
        <v>8.07760315042997</v>
      </c>
      <c r="H65" s="31"/>
    </row>
    <row r="66" s="6" customFormat="1" ht="27" spans="1:8">
      <c r="A66" s="27">
        <v>2</v>
      </c>
      <c r="B66" s="28" t="s">
        <v>241</v>
      </c>
      <c r="C66" s="28" t="s">
        <v>242</v>
      </c>
      <c r="D66" s="29" t="s">
        <v>17</v>
      </c>
      <c r="E66" s="29">
        <v>5.8</v>
      </c>
      <c r="F66" s="25">
        <v>15.3236733645404</v>
      </c>
      <c r="G66" s="25">
        <f t="shared" si="1"/>
        <v>88.8773055143342</v>
      </c>
      <c r="H66" s="26"/>
    </row>
    <row r="67" s="6" customFormat="1" ht="27" spans="1:8">
      <c r="A67" s="27">
        <v>3</v>
      </c>
      <c r="B67" s="28" t="s">
        <v>243</v>
      </c>
      <c r="C67" s="28" t="s">
        <v>244</v>
      </c>
      <c r="D67" s="29" t="s">
        <v>89</v>
      </c>
      <c r="E67" s="29">
        <v>208.5</v>
      </c>
      <c r="F67" s="25">
        <v>16.1482297850528</v>
      </c>
      <c r="G67" s="25">
        <f t="shared" si="1"/>
        <v>3366.90591018351</v>
      </c>
      <c r="H67" s="26"/>
    </row>
    <row r="68" s="7" customFormat="1" ht="16.5" spans="1:8">
      <c r="A68" s="27">
        <v>4</v>
      </c>
      <c r="B68" s="28" t="s">
        <v>245</v>
      </c>
      <c r="C68" s="28" t="s">
        <v>246</v>
      </c>
      <c r="D68" s="29" t="s">
        <v>17</v>
      </c>
      <c r="E68" s="34">
        <v>2.26</v>
      </c>
      <c r="F68" s="25">
        <v>73.0796950362566</v>
      </c>
      <c r="G68" s="25">
        <f t="shared" si="1"/>
        <v>165.16011078194</v>
      </c>
      <c r="H68" s="26"/>
    </row>
    <row r="69" s="6" customFormat="1" ht="27" spans="1:8">
      <c r="A69" s="27">
        <v>5</v>
      </c>
      <c r="B69" s="28" t="s">
        <v>247</v>
      </c>
      <c r="C69" s="28" t="s">
        <v>248</v>
      </c>
      <c r="D69" s="29" t="s">
        <v>30</v>
      </c>
      <c r="E69" s="30">
        <v>235</v>
      </c>
      <c r="F69" s="25">
        <v>1.75237191286631</v>
      </c>
      <c r="G69" s="25">
        <f t="shared" si="1"/>
        <v>411.807399523582</v>
      </c>
      <c r="H69" s="26"/>
    </row>
    <row r="70" s="6" customFormat="1" ht="16.5" spans="1:8">
      <c r="A70" s="27">
        <v>6</v>
      </c>
      <c r="B70" s="28" t="s">
        <v>249</v>
      </c>
      <c r="C70" s="28" t="s">
        <v>250</v>
      </c>
      <c r="D70" s="29" t="s">
        <v>17</v>
      </c>
      <c r="E70" s="34">
        <v>11.75</v>
      </c>
      <c r="F70" s="25">
        <v>45.7966421886357</v>
      </c>
      <c r="G70" s="25">
        <f t="shared" si="1"/>
        <v>538.110545716469</v>
      </c>
      <c r="H70" s="26"/>
    </row>
    <row r="71" s="6" customFormat="1" ht="16.5" spans="1:8">
      <c r="A71" s="27">
        <v>7</v>
      </c>
      <c r="B71" s="28" t="s">
        <v>251</v>
      </c>
      <c r="C71" s="28" t="s">
        <v>252</v>
      </c>
      <c r="D71" s="29" t="s">
        <v>30</v>
      </c>
      <c r="E71" s="30">
        <v>235</v>
      </c>
      <c r="F71" s="25">
        <v>9.1764379486015</v>
      </c>
      <c r="G71" s="25">
        <f t="shared" si="1"/>
        <v>2156.46291792135</v>
      </c>
      <c r="H71" s="26"/>
    </row>
    <row r="72" s="6" customFormat="1" ht="27" spans="1:8">
      <c r="A72" s="27">
        <v>8</v>
      </c>
      <c r="B72" s="28" t="s">
        <v>253</v>
      </c>
      <c r="C72" s="28" t="s">
        <v>253</v>
      </c>
      <c r="D72" s="29" t="s">
        <v>89</v>
      </c>
      <c r="E72" s="29">
        <v>35</v>
      </c>
      <c r="F72" s="25">
        <v>12.4525223255767</v>
      </c>
      <c r="G72" s="25">
        <f t="shared" si="1"/>
        <v>435.838281395185</v>
      </c>
      <c r="H72" s="26"/>
    </row>
    <row r="73" s="6" customFormat="1" ht="16.5" spans="1:8">
      <c r="A73" s="27"/>
      <c r="B73" s="32" t="s">
        <v>179</v>
      </c>
      <c r="C73" s="32"/>
      <c r="D73" s="32"/>
      <c r="E73" s="32"/>
      <c r="F73" s="32"/>
      <c r="G73" s="33">
        <f>+SUM(G65:G72)</f>
        <v>7171.24007418681</v>
      </c>
      <c r="H73" s="33">
        <f>+ROUND(G73*100/$G$98,3)</f>
        <v>13.305</v>
      </c>
    </row>
    <row r="74" s="5" customFormat="1" ht="16.5" spans="1:8">
      <c r="A74" s="23" t="s">
        <v>254</v>
      </c>
      <c r="B74" s="35" t="s">
        <v>82</v>
      </c>
      <c r="C74" s="49" t="s">
        <v>83</v>
      </c>
      <c r="D74" s="63"/>
      <c r="E74" s="63"/>
      <c r="F74" s="63"/>
      <c r="G74" s="25"/>
      <c r="H74" s="26"/>
    </row>
    <row r="75" s="6" customFormat="1" ht="27" spans="1:8">
      <c r="A75" s="23">
        <v>1</v>
      </c>
      <c r="B75" s="28" t="s">
        <v>84</v>
      </c>
      <c r="C75" s="28" t="s">
        <v>85</v>
      </c>
      <c r="D75" s="29" t="s">
        <v>86</v>
      </c>
      <c r="E75" s="30">
        <v>1</v>
      </c>
      <c r="F75" s="25">
        <v>9.73645031694218</v>
      </c>
      <c r="G75" s="25">
        <f t="shared" si="1"/>
        <v>9.73645031694218</v>
      </c>
      <c r="H75" s="26"/>
    </row>
    <row r="76" s="6" customFormat="1" ht="16.5" spans="1:8">
      <c r="A76" s="23"/>
      <c r="B76" s="36" t="s">
        <v>87</v>
      </c>
      <c r="C76" s="28" t="s">
        <v>88</v>
      </c>
      <c r="D76" s="29" t="s">
        <v>89</v>
      </c>
      <c r="E76" s="30">
        <v>3</v>
      </c>
      <c r="F76" s="25">
        <v>2.49828312212241</v>
      </c>
      <c r="G76" s="25">
        <f t="shared" si="1"/>
        <v>7.49484936636725</v>
      </c>
      <c r="H76" s="26"/>
    </row>
    <row r="77" s="6" customFormat="1" ht="16.5" spans="1:8">
      <c r="A77" s="23"/>
      <c r="B77" s="36" t="s">
        <v>255</v>
      </c>
      <c r="C77" s="28" t="s">
        <v>91</v>
      </c>
      <c r="D77" s="29" t="s">
        <v>17</v>
      </c>
      <c r="E77" s="34">
        <v>0.1</v>
      </c>
      <c r="F77" s="25">
        <v>54.0686487681653</v>
      </c>
      <c r="G77" s="25">
        <f t="shared" si="1"/>
        <v>5.40686487681653</v>
      </c>
      <c r="H77" s="26"/>
    </row>
    <row r="78" s="6" customFormat="1" ht="16.5" spans="1:8">
      <c r="A78" s="23"/>
      <c r="B78" s="36" t="s">
        <v>92</v>
      </c>
      <c r="C78" s="36" t="s">
        <v>93</v>
      </c>
      <c r="D78" s="29" t="s">
        <v>69</v>
      </c>
      <c r="E78" s="29">
        <v>1</v>
      </c>
      <c r="F78" s="25">
        <v>24.0575411759936</v>
      </c>
      <c r="G78" s="25">
        <f t="shared" si="1"/>
        <v>24.0575411759936</v>
      </c>
      <c r="H78" s="26"/>
    </row>
    <row r="79" s="6" customFormat="1" ht="16.5" spans="1:8">
      <c r="A79" s="27"/>
      <c r="B79" s="32" t="s">
        <v>256</v>
      </c>
      <c r="C79" s="32"/>
      <c r="D79" s="32"/>
      <c r="E79" s="32"/>
      <c r="F79" s="32"/>
      <c r="G79" s="33">
        <f>+SUM(G75:G78)</f>
        <v>46.6957057361196</v>
      </c>
      <c r="H79" s="33">
        <f>+ROUND(G79*100/$G$98,3)</f>
        <v>0.087</v>
      </c>
    </row>
    <row r="80" s="5" customFormat="1" ht="16.5" spans="1:8">
      <c r="A80" s="23" t="s">
        <v>257</v>
      </c>
      <c r="B80" s="35" t="s">
        <v>258</v>
      </c>
      <c r="C80" s="35" t="s">
        <v>259</v>
      </c>
      <c r="D80" s="63"/>
      <c r="E80" s="63"/>
      <c r="F80" s="63"/>
      <c r="G80" s="25"/>
      <c r="H80" s="26"/>
    </row>
    <row r="81" s="6" customFormat="1" ht="40.5" spans="1:8">
      <c r="A81" s="27">
        <v>1</v>
      </c>
      <c r="B81" s="28" t="s">
        <v>260</v>
      </c>
      <c r="C81" s="28" t="s">
        <v>261</v>
      </c>
      <c r="D81" s="29" t="s">
        <v>17</v>
      </c>
      <c r="E81" s="37">
        <v>2.88</v>
      </c>
      <c r="F81" s="25">
        <v>2.74679750914595</v>
      </c>
      <c r="G81" s="25">
        <f t="shared" si="1"/>
        <v>7.91077682634033</v>
      </c>
      <c r="H81" s="31"/>
    </row>
    <row r="82" s="6" customFormat="1" ht="27" spans="1:8">
      <c r="A82" s="27">
        <v>2</v>
      </c>
      <c r="B82" s="28" t="s">
        <v>262</v>
      </c>
      <c r="C82" s="28" t="s">
        <v>263</v>
      </c>
      <c r="D82" s="29" t="s">
        <v>17</v>
      </c>
      <c r="E82" s="30">
        <v>8</v>
      </c>
      <c r="F82" s="25">
        <v>2.74679750914595</v>
      </c>
      <c r="G82" s="25">
        <f t="shared" si="1"/>
        <v>21.9743800731676</v>
      </c>
      <c r="H82" s="31"/>
    </row>
    <row r="83" s="6" customFormat="1" ht="27" spans="1:8">
      <c r="A83" s="27">
        <v>3</v>
      </c>
      <c r="B83" s="28" t="s">
        <v>264</v>
      </c>
      <c r="C83" s="28" t="s">
        <v>265</v>
      </c>
      <c r="D83" s="40" t="s">
        <v>17</v>
      </c>
      <c r="E83" s="29">
        <v>12</v>
      </c>
      <c r="F83" s="25">
        <v>0.835768861508585</v>
      </c>
      <c r="G83" s="25">
        <f t="shared" si="1"/>
        <v>10.029226338103</v>
      </c>
      <c r="H83" s="26"/>
    </row>
    <row r="84" s="6" customFormat="1" ht="27" spans="1:8">
      <c r="A84" s="27">
        <v>4</v>
      </c>
      <c r="B84" s="28" t="s">
        <v>266</v>
      </c>
      <c r="C84" s="28" t="s">
        <v>267</v>
      </c>
      <c r="D84" s="29" t="s">
        <v>17</v>
      </c>
      <c r="E84" s="30">
        <v>4</v>
      </c>
      <c r="F84" s="25">
        <v>10.44630251471</v>
      </c>
      <c r="G84" s="25">
        <f t="shared" si="1"/>
        <v>41.7852100588402</v>
      </c>
      <c r="H84" s="31"/>
    </row>
    <row r="85" s="6" customFormat="1" ht="27" spans="1:8">
      <c r="A85" s="27">
        <v>5</v>
      </c>
      <c r="B85" s="36" t="s">
        <v>268</v>
      </c>
      <c r="C85" s="36" t="s">
        <v>269</v>
      </c>
      <c r="D85" s="29" t="s">
        <v>17</v>
      </c>
      <c r="E85" s="34">
        <v>22.5</v>
      </c>
      <c r="F85" s="25">
        <v>13.049380482065</v>
      </c>
      <c r="G85" s="25">
        <f t="shared" si="1"/>
        <v>293.611060846462</v>
      </c>
      <c r="H85" s="26"/>
    </row>
    <row r="86" s="6" customFormat="1" ht="40.5" spans="1:8">
      <c r="A86" s="27">
        <v>6</v>
      </c>
      <c r="B86" s="36" t="s">
        <v>270</v>
      </c>
      <c r="C86" s="36" t="s">
        <v>271</v>
      </c>
      <c r="D86" s="29" t="s">
        <v>17</v>
      </c>
      <c r="E86" s="34">
        <v>13.5</v>
      </c>
      <c r="F86" s="25">
        <v>13.049380482065</v>
      </c>
      <c r="G86" s="25">
        <f t="shared" si="1"/>
        <v>176.166636507877</v>
      </c>
      <c r="H86" s="26"/>
    </row>
    <row r="87" s="6" customFormat="1" ht="16.5" spans="1:8">
      <c r="A87" s="27">
        <v>7</v>
      </c>
      <c r="B87" s="28" t="s">
        <v>272</v>
      </c>
      <c r="C87" s="28" t="s">
        <v>273</v>
      </c>
      <c r="D87" s="29" t="s">
        <v>17</v>
      </c>
      <c r="E87" s="34">
        <v>12</v>
      </c>
      <c r="F87" s="25">
        <v>2.19867118526103</v>
      </c>
      <c r="G87" s="25">
        <f t="shared" si="1"/>
        <v>26.3840542231324</v>
      </c>
      <c r="H87" s="26"/>
    </row>
    <row r="88" s="6" customFormat="1" ht="27" spans="1:8">
      <c r="A88" s="27">
        <v>8</v>
      </c>
      <c r="B88" s="36" t="s">
        <v>274</v>
      </c>
      <c r="C88" s="36" t="s">
        <v>275</v>
      </c>
      <c r="D88" s="29" t="s">
        <v>276</v>
      </c>
      <c r="E88" s="30">
        <v>50</v>
      </c>
      <c r="F88" s="25">
        <v>15.8933035654938</v>
      </c>
      <c r="G88" s="25">
        <f t="shared" si="1"/>
        <v>794.665178274687</v>
      </c>
      <c r="H88" s="26"/>
    </row>
    <row r="89" s="6" customFormat="1" ht="40.5" spans="1:8">
      <c r="A89" s="27">
        <v>9</v>
      </c>
      <c r="B89" s="36" t="s">
        <v>277</v>
      </c>
      <c r="C89" s="36" t="s">
        <v>278</v>
      </c>
      <c r="D89" s="29" t="s">
        <v>17</v>
      </c>
      <c r="E89" s="37">
        <v>0.0216</v>
      </c>
      <c r="F89" s="25">
        <v>11.62443381241</v>
      </c>
      <c r="G89" s="25">
        <f t="shared" si="1"/>
        <v>0.251087770348055</v>
      </c>
      <c r="H89" s="26"/>
    </row>
    <row r="90" s="6" customFormat="1" ht="16.5" spans="1:8">
      <c r="A90" s="27">
        <v>10</v>
      </c>
      <c r="B90" s="28" t="s">
        <v>279</v>
      </c>
      <c r="C90" s="28" t="s">
        <v>280</v>
      </c>
      <c r="D90" s="29" t="s">
        <v>30</v>
      </c>
      <c r="E90" s="30">
        <v>1.5</v>
      </c>
      <c r="F90" s="25">
        <v>1.37401866241958</v>
      </c>
      <c r="G90" s="25">
        <f t="shared" si="1"/>
        <v>2.06102799362937</v>
      </c>
      <c r="H90" s="26"/>
    </row>
    <row r="91" s="6" customFormat="1" ht="27" spans="1:8">
      <c r="A91" s="27">
        <v>11</v>
      </c>
      <c r="B91" s="28" t="s">
        <v>281</v>
      </c>
      <c r="C91" s="28" t="s">
        <v>282</v>
      </c>
      <c r="D91" s="29" t="s">
        <v>17</v>
      </c>
      <c r="E91" s="34">
        <v>1.24</v>
      </c>
      <c r="F91" s="38">
        <v>73.6542092315271</v>
      </c>
      <c r="G91" s="25">
        <f t="shared" si="1"/>
        <v>91.3312194470936</v>
      </c>
      <c r="H91" s="26"/>
    </row>
    <row r="92" s="6" customFormat="1" ht="54" spans="1:8">
      <c r="A92" s="27">
        <v>12</v>
      </c>
      <c r="B92" s="36" t="s">
        <v>283</v>
      </c>
      <c r="C92" s="36" t="s">
        <v>284</v>
      </c>
      <c r="D92" s="29" t="s">
        <v>69</v>
      </c>
      <c r="E92" s="30">
        <v>1</v>
      </c>
      <c r="F92" s="25">
        <v>37.011601809221</v>
      </c>
      <c r="G92" s="25">
        <f t="shared" si="1"/>
        <v>37.011601809221</v>
      </c>
      <c r="H92" s="26"/>
    </row>
    <row r="93" s="6" customFormat="1" ht="54" spans="1:8">
      <c r="A93" s="27">
        <v>13</v>
      </c>
      <c r="B93" s="36" t="s">
        <v>285</v>
      </c>
      <c r="C93" s="36" t="s">
        <v>286</v>
      </c>
      <c r="D93" s="29" t="s">
        <v>69</v>
      </c>
      <c r="E93" s="30">
        <v>1</v>
      </c>
      <c r="F93" s="25">
        <v>69.3967533922893</v>
      </c>
      <c r="G93" s="25">
        <f t="shared" si="1"/>
        <v>69.3967533922893</v>
      </c>
      <c r="H93" s="26"/>
    </row>
    <row r="94" s="6" customFormat="1" ht="27" spans="1:8">
      <c r="A94" s="27">
        <v>14</v>
      </c>
      <c r="B94" s="36" t="s">
        <v>287</v>
      </c>
      <c r="C94" s="36" t="s">
        <v>288</v>
      </c>
      <c r="D94" s="29" t="s">
        <v>69</v>
      </c>
      <c r="E94" s="30">
        <v>1</v>
      </c>
      <c r="F94" s="25">
        <v>152.158396197888</v>
      </c>
      <c r="G94" s="25">
        <f t="shared" si="1"/>
        <v>152.158396197888</v>
      </c>
      <c r="H94" s="26"/>
    </row>
    <row r="95" s="6" customFormat="1" ht="27" spans="1:8">
      <c r="A95" s="27">
        <v>15</v>
      </c>
      <c r="B95" s="36" t="s">
        <v>289</v>
      </c>
      <c r="C95" s="36" t="s">
        <v>290</v>
      </c>
      <c r="D95" s="29" t="s">
        <v>17</v>
      </c>
      <c r="E95" s="29">
        <v>0.55</v>
      </c>
      <c r="F95" s="25">
        <v>90.6788441537495</v>
      </c>
      <c r="G95" s="25">
        <f t="shared" si="1"/>
        <v>49.8733642845622</v>
      </c>
      <c r="H95" s="26"/>
    </row>
    <row r="96" s="6" customFormat="1" ht="16.5" spans="1:8">
      <c r="A96" s="27">
        <v>16</v>
      </c>
      <c r="B96" s="36" t="s">
        <v>291</v>
      </c>
      <c r="C96" s="36" t="s">
        <v>292</v>
      </c>
      <c r="D96" s="29" t="s">
        <v>200</v>
      </c>
      <c r="E96" s="34">
        <v>0.2</v>
      </c>
      <c r="F96" s="25">
        <v>1.66552208141494</v>
      </c>
      <c r="G96" s="25">
        <f t="shared" si="1"/>
        <v>0.333104416282989</v>
      </c>
      <c r="H96" s="26"/>
    </row>
    <row r="97" s="6" customFormat="1" ht="16.5" spans="1:8">
      <c r="A97" s="27"/>
      <c r="B97" s="32" t="s">
        <v>293</v>
      </c>
      <c r="C97" s="32"/>
      <c r="D97" s="32"/>
      <c r="E97" s="32"/>
      <c r="F97" s="32"/>
      <c r="G97" s="33">
        <f>+SUM(G81:G96)</f>
        <v>1774.94307845992</v>
      </c>
      <c r="H97" s="33">
        <f>+ROUND(G97*100/$G$98,3)</f>
        <v>3.293</v>
      </c>
    </row>
    <row r="98" s="6" customFormat="1" ht="31.5" customHeight="1" spans="1:11">
      <c r="A98" s="50"/>
      <c r="B98" s="51" t="s">
        <v>95</v>
      </c>
      <c r="C98" s="51"/>
      <c r="D98" s="51"/>
      <c r="E98" s="51"/>
      <c r="F98" s="51"/>
      <c r="G98" s="52">
        <f>+SUM(G8:G97)/2</f>
        <v>53897.3118724378</v>
      </c>
      <c r="H98" s="52">
        <f>+SUM(H8:H97)</f>
        <v>100</v>
      </c>
      <c r="I98" s="6">
        <v>53897.3118724378</v>
      </c>
      <c r="J98" s="60"/>
      <c r="K98" s="60"/>
    </row>
    <row r="99" ht="13.5" spans="1:8">
      <c r="A99" s="57" t="s">
        <v>96</v>
      </c>
      <c r="B99" s="57"/>
      <c r="C99" s="57"/>
      <c r="D99" s="57"/>
      <c r="E99" s="57"/>
      <c r="F99" s="57"/>
      <c r="G99" s="57"/>
      <c r="H99" s="57"/>
    </row>
    <row r="108" ht="12.75" customHeight="1" spans="1:7">
      <c r="A108" s="58"/>
      <c r="B108" s="11"/>
      <c r="C108" s="11"/>
      <c r="D108" s="4"/>
      <c r="E108" s="4"/>
      <c r="F108" s="11"/>
      <c r="G108" s="11"/>
    </row>
    <row r="109" spans="1:7">
      <c r="A109" s="58"/>
      <c r="B109" s="11"/>
      <c r="C109" s="11"/>
      <c r="D109" s="11"/>
      <c r="E109" s="11"/>
      <c r="F109" s="11"/>
      <c r="G109" s="11"/>
    </row>
    <row r="110" ht="12.75" customHeight="1" spans="1:7">
      <c r="A110" s="58"/>
      <c r="B110" s="59"/>
      <c r="C110" s="59"/>
      <c r="D110" s="11"/>
      <c r="E110" s="11"/>
      <c r="F110" s="11"/>
      <c r="G110" s="11"/>
    </row>
  </sheetData>
  <mergeCells count="19">
    <mergeCell ref="A1:H1"/>
    <mergeCell ref="A2:H2"/>
    <mergeCell ref="A3:E3"/>
    <mergeCell ref="F3:G3"/>
    <mergeCell ref="B12:F12"/>
    <mergeCell ref="B19:F19"/>
    <mergeCell ref="B26:F26"/>
    <mergeCell ref="B38:F38"/>
    <mergeCell ref="B47:F47"/>
    <mergeCell ref="B50:F50"/>
    <mergeCell ref="B56:F56"/>
    <mergeCell ref="B63:F63"/>
    <mergeCell ref="B73:F73"/>
    <mergeCell ref="B79:F79"/>
    <mergeCell ref="B97:F97"/>
    <mergeCell ref="B98:F98"/>
    <mergeCell ref="A99:H99"/>
    <mergeCell ref="A30:A31"/>
    <mergeCell ref="A75:A78"/>
  </mergeCells>
  <pageMargins left="0.34" right="0.118110236220472" top="0.15748031496063" bottom="0.078740157480315" header="0.118110236220472" footer="0.078740157480315"/>
  <pageSetup paperSize="9" scale="95" orientation="landscape"/>
  <headerFooter alignWithMargins="0">
    <oddHeader>&amp;R
</oddHeader>
  </headerFooter>
  <rowBreaks count="1" manualBreakCount="1">
    <brk id="10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view="pageBreakPreview" zoomScaleNormal="100" topLeftCell="A49" workbookViewId="0">
      <selection activeCell="G63" sqref="G63"/>
    </sheetView>
  </sheetViews>
  <sheetFormatPr defaultColWidth="9.14285714285714" defaultRowHeight="14.25"/>
  <cols>
    <col min="1" max="1" width="5.85714285714286" style="9" customWidth="1"/>
    <col min="2" max="2" width="52.7142857142857" style="10" customWidth="1"/>
    <col min="3" max="3" width="51.2857142857143" style="10" customWidth="1"/>
    <col min="4" max="4" width="8.14285714285714" style="10" customWidth="1"/>
    <col min="5" max="5" width="9.14285714285714" style="10" customWidth="1"/>
    <col min="6" max="6" width="8.42857142857143" style="10" customWidth="1"/>
    <col min="7" max="7" width="14.4285714285714" style="10" customWidth="1"/>
    <col min="8" max="8" width="13.8571428571429" style="11" customWidth="1"/>
    <col min="9" max="9" width="11.4285714285714" style="11" customWidth="1"/>
    <col min="10" max="10" width="12" style="11" customWidth="1"/>
    <col min="11" max="11" width="10.2857142857143" style="11" customWidth="1"/>
    <col min="12" max="16384" width="9.14285714285714" style="11"/>
  </cols>
  <sheetData>
    <row r="1" s="1" customFormat="1" ht="40.5" customHeight="1" spans="1:8">
      <c r="A1" s="12" t="s">
        <v>0</v>
      </c>
      <c r="B1" s="12"/>
      <c r="C1" s="12"/>
      <c r="D1" s="12"/>
      <c r="E1" s="12"/>
      <c r="F1" s="12"/>
      <c r="G1" s="12"/>
      <c r="H1" s="12"/>
    </row>
    <row r="2" s="1" customFormat="1" ht="87" customHeight="1" spans="1:8">
      <c r="A2" s="13" t="s">
        <v>1</v>
      </c>
      <c r="B2" s="13"/>
      <c r="C2" s="13"/>
      <c r="D2" s="13"/>
      <c r="E2" s="13"/>
      <c r="F2" s="13"/>
      <c r="G2" s="13"/>
      <c r="H2" s="13"/>
    </row>
    <row r="3" s="2" customFormat="1" ht="5.25" customHeight="1" spans="1:7">
      <c r="A3" s="14"/>
      <c r="B3" s="14"/>
      <c r="C3" s="14"/>
      <c r="D3" s="14"/>
      <c r="E3" s="14"/>
      <c r="F3" s="15"/>
      <c r="G3" s="4"/>
    </row>
    <row r="4" s="3" customFormat="1" ht="141.75" customHeight="1" spans="1:8">
      <c r="A4" s="16" t="s">
        <v>2</v>
      </c>
      <c r="B4" s="16" t="s">
        <v>3</v>
      </c>
      <c r="C4" s="16" t="s">
        <v>4</v>
      </c>
      <c r="D4" s="17" t="s">
        <v>5</v>
      </c>
      <c r="E4" s="18" t="s">
        <v>6</v>
      </c>
      <c r="F4" s="17" t="s">
        <v>7</v>
      </c>
      <c r="G4" s="17" t="s">
        <v>8</v>
      </c>
      <c r="H4" s="17" t="s">
        <v>9</v>
      </c>
    </row>
    <row r="5" s="4" customFormat="1" ht="15" customHeight="1" spans="1:8">
      <c r="A5" s="19">
        <v>1</v>
      </c>
      <c r="B5" s="20">
        <v>2</v>
      </c>
      <c r="C5" s="20"/>
      <c r="D5" s="20">
        <v>3</v>
      </c>
      <c r="E5" s="20">
        <v>4</v>
      </c>
      <c r="F5" s="20">
        <v>5</v>
      </c>
      <c r="G5" s="20">
        <v>6</v>
      </c>
      <c r="H5" s="20">
        <v>7</v>
      </c>
    </row>
    <row r="6" s="5" customFormat="1" ht="16.5" spans="1:8">
      <c r="A6" s="61"/>
      <c r="B6" s="62" t="s">
        <v>294</v>
      </c>
      <c r="C6" s="62" t="s">
        <v>295</v>
      </c>
      <c r="D6" s="61"/>
      <c r="E6" s="61"/>
      <c r="F6" s="61"/>
      <c r="G6" s="61"/>
      <c r="H6" s="61"/>
    </row>
    <row r="7" s="5" customFormat="1" ht="16.5" spans="1:8">
      <c r="A7" s="23" t="s">
        <v>12</v>
      </c>
      <c r="B7" s="35" t="s">
        <v>13</v>
      </c>
      <c r="C7" s="24" t="s">
        <v>14</v>
      </c>
      <c r="D7" s="63"/>
      <c r="E7" s="63"/>
      <c r="F7" s="63"/>
      <c r="G7" s="25"/>
      <c r="H7" s="26"/>
    </row>
    <row r="8" s="6" customFormat="1" ht="27" spans="1:8">
      <c r="A8" s="27">
        <v>1</v>
      </c>
      <c r="B8" s="28" t="s">
        <v>296</v>
      </c>
      <c r="C8" s="28" t="s">
        <v>297</v>
      </c>
      <c r="D8" s="40" t="s">
        <v>17</v>
      </c>
      <c r="E8" s="29">
        <v>9</v>
      </c>
      <c r="F8" s="25">
        <v>0.990476167385306</v>
      </c>
      <c r="G8" s="25">
        <f t="shared" ref="G8:G18" si="0">+E8*F8</f>
        <v>8.91428550646776</v>
      </c>
      <c r="H8" s="26"/>
    </row>
    <row r="9" s="6" customFormat="1" ht="16.5" spans="1:8">
      <c r="A9" s="27">
        <v>2</v>
      </c>
      <c r="B9" s="28" t="s">
        <v>18</v>
      </c>
      <c r="C9" s="28" t="s">
        <v>19</v>
      </c>
      <c r="D9" s="29" t="s">
        <v>17</v>
      </c>
      <c r="E9" s="30">
        <v>9</v>
      </c>
      <c r="F9" s="25">
        <v>0.818394940385389</v>
      </c>
      <c r="G9" s="25">
        <f t="shared" si="0"/>
        <v>7.3655544634685</v>
      </c>
      <c r="H9" s="26"/>
    </row>
    <row r="10" s="6" customFormat="1" ht="27" spans="1:8">
      <c r="A10" s="27">
        <v>3</v>
      </c>
      <c r="B10" s="28" t="s">
        <v>298</v>
      </c>
      <c r="C10" s="28" t="s">
        <v>299</v>
      </c>
      <c r="D10" s="29" t="s">
        <v>17</v>
      </c>
      <c r="E10" s="30">
        <v>170</v>
      </c>
      <c r="F10" s="25">
        <v>2.73147147829998</v>
      </c>
      <c r="G10" s="25">
        <f t="shared" si="0"/>
        <v>464.350151310997</v>
      </c>
      <c r="H10" s="31"/>
    </row>
    <row r="11" s="6" customFormat="1" ht="27" spans="1:8">
      <c r="A11" s="27">
        <v>3</v>
      </c>
      <c r="B11" s="28" t="s">
        <v>22</v>
      </c>
      <c r="C11" s="28" t="s">
        <v>23</v>
      </c>
      <c r="D11" s="29" t="s">
        <v>17</v>
      </c>
      <c r="E11" s="30">
        <v>12</v>
      </c>
      <c r="F11" s="25">
        <v>21.2754241796119</v>
      </c>
      <c r="G11" s="25">
        <f t="shared" si="0"/>
        <v>255.305090155342</v>
      </c>
      <c r="H11" s="31"/>
    </row>
    <row r="12" s="6" customFormat="1" ht="16.5" spans="1:8">
      <c r="A12" s="27"/>
      <c r="B12" s="32" t="s">
        <v>24</v>
      </c>
      <c r="C12" s="32"/>
      <c r="D12" s="32"/>
      <c r="E12" s="32"/>
      <c r="F12" s="32"/>
      <c r="G12" s="33">
        <f>+SUM(G7:G11)</f>
        <v>735.935081436276</v>
      </c>
      <c r="H12" s="33">
        <f>+ROUND(G12*100/$G$63,3)</f>
        <v>3.472</v>
      </c>
    </row>
    <row r="13" s="5" customFormat="1" ht="16.5" spans="1:8">
      <c r="A13" s="23" t="s">
        <v>25</v>
      </c>
      <c r="B13" s="35" t="s">
        <v>26</v>
      </c>
      <c r="C13" s="24" t="s">
        <v>27</v>
      </c>
      <c r="D13" s="63"/>
      <c r="E13" s="63"/>
      <c r="F13" s="63"/>
      <c r="G13" s="25"/>
      <c r="H13" s="26"/>
    </row>
    <row r="14" s="6" customFormat="1" ht="16.5" spans="1:8">
      <c r="A14" s="27">
        <v>1</v>
      </c>
      <c r="B14" s="28" t="s">
        <v>28</v>
      </c>
      <c r="C14" s="28" t="s">
        <v>29</v>
      </c>
      <c r="D14" s="29" t="s">
        <v>30</v>
      </c>
      <c r="E14" s="29">
        <v>732</v>
      </c>
      <c r="F14" s="25">
        <v>2.13148198115583</v>
      </c>
      <c r="G14" s="25">
        <f t="shared" si="0"/>
        <v>1560.24481020607</v>
      </c>
      <c r="H14" s="26"/>
    </row>
    <row r="15" s="6" customFormat="1" ht="16.5" spans="1:8">
      <c r="A15" s="27">
        <v>2</v>
      </c>
      <c r="B15" s="28" t="s">
        <v>31</v>
      </c>
      <c r="C15" s="28" t="s">
        <v>32</v>
      </c>
      <c r="D15" s="29" t="s">
        <v>17</v>
      </c>
      <c r="E15" s="34">
        <v>109.8</v>
      </c>
      <c r="F15" s="25">
        <v>31.1214122094644</v>
      </c>
      <c r="G15" s="25">
        <f t="shared" si="0"/>
        <v>3417.13106059919</v>
      </c>
      <c r="H15" s="26"/>
    </row>
    <row r="16" s="7" customFormat="1" ht="27" spans="1:8">
      <c r="A16" s="27">
        <v>3</v>
      </c>
      <c r="B16" s="28" t="s">
        <v>33</v>
      </c>
      <c r="C16" s="28" t="s">
        <v>34</v>
      </c>
      <c r="D16" s="29" t="s">
        <v>30</v>
      </c>
      <c r="E16" s="30">
        <v>732</v>
      </c>
      <c r="F16" s="25">
        <v>5.75533329011947</v>
      </c>
      <c r="G16" s="25">
        <f t="shared" si="0"/>
        <v>4212.90396836745</v>
      </c>
      <c r="H16" s="26"/>
    </row>
    <row r="17" s="7" customFormat="1" ht="27" spans="1:8">
      <c r="A17" s="27">
        <v>4</v>
      </c>
      <c r="B17" s="28" t="s">
        <v>78</v>
      </c>
      <c r="C17" s="28" t="s">
        <v>36</v>
      </c>
      <c r="D17" s="29" t="s">
        <v>17</v>
      </c>
      <c r="E17" s="34">
        <v>8.28</v>
      </c>
      <c r="F17" s="25">
        <v>71.6306841184528</v>
      </c>
      <c r="G17" s="25">
        <f t="shared" si="0"/>
        <v>593.102064500789</v>
      </c>
      <c r="H17" s="26"/>
    </row>
    <row r="18" s="7" customFormat="1" ht="27" spans="1:8">
      <c r="A18" s="27">
        <v>5</v>
      </c>
      <c r="B18" s="28" t="s">
        <v>101</v>
      </c>
      <c r="C18" s="28" t="s">
        <v>38</v>
      </c>
      <c r="D18" s="29" t="s">
        <v>17</v>
      </c>
      <c r="E18" s="34">
        <v>6.57</v>
      </c>
      <c r="F18" s="25">
        <v>71.6306841184528</v>
      </c>
      <c r="G18" s="25">
        <f t="shared" si="0"/>
        <v>470.613594658235</v>
      </c>
      <c r="H18" s="26"/>
    </row>
    <row r="19" s="6" customFormat="1" ht="16.5" spans="1:8">
      <c r="A19" s="27"/>
      <c r="B19" s="32" t="s">
        <v>102</v>
      </c>
      <c r="C19" s="32"/>
      <c r="D19" s="32"/>
      <c r="E19" s="32"/>
      <c r="F19" s="32"/>
      <c r="G19" s="33">
        <f>+SUM(G14:G18)</f>
        <v>10253.9954983317</v>
      </c>
      <c r="H19" s="33">
        <f>+ROUND(G19*100/$G$63,3)</f>
        <v>48.379</v>
      </c>
    </row>
    <row r="20" s="5" customFormat="1" ht="16.5" spans="1:8">
      <c r="A20" s="23" t="s">
        <v>51</v>
      </c>
      <c r="B20" s="35" t="s">
        <v>76</v>
      </c>
      <c r="C20" s="24" t="s">
        <v>77</v>
      </c>
      <c r="D20" s="63"/>
      <c r="E20" s="63"/>
      <c r="F20" s="63"/>
      <c r="G20" s="25"/>
      <c r="H20" s="26"/>
    </row>
    <row r="21" s="6" customFormat="1" ht="27" spans="1:8">
      <c r="A21" s="27">
        <v>1</v>
      </c>
      <c r="B21" s="28" t="s">
        <v>298</v>
      </c>
      <c r="C21" s="28" t="s">
        <v>299</v>
      </c>
      <c r="D21" s="29" t="s">
        <v>17</v>
      </c>
      <c r="E21" s="34">
        <v>18.9</v>
      </c>
      <c r="F21" s="25">
        <v>2.73147147829998</v>
      </c>
      <c r="G21" s="25">
        <f t="shared" ref="G21:G61" si="1">+E21*F21</f>
        <v>51.6248109398697</v>
      </c>
      <c r="H21" s="31"/>
    </row>
    <row r="22" s="6" customFormat="1" ht="16.5" spans="1:8">
      <c r="A22" s="27">
        <v>2</v>
      </c>
      <c r="B22" s="28" t="s">
        <v>28</v>
      </c>
      <c r="C22" s="28" t="s">
        <v>29</v>
      </c>
      <c r="D22" s="29" t="s">
        <v>30</v>
      </c>
      <c r="E22" s="29">
        <v>94.7</v>
      </c>
      <c r="F22" s="25">
        <v>2.13148198115583</v>
      </c>
      <c r="G22" s="25">
        <f t="shared" si="1"/>
        <v>201.851343615457</v>
      </c>
      <c r="H22" s="26"/>
    </row>
    <row r="23" s="6" customFormat="1" ht="16.5" spans="1:8">
      <c r="A23" s="27">
        <v>3</v>
      </c>
      <c r="B23" s="28" t="s">
        <v>31</v>
      </c>
      <c r="C23" s="28" t="s">
        <v>32</v>
      </c>
      <c r="D23" s="29" t="s">
        <v>17</v>
      </c>
      <c r="E23" s="34">
        <v>14.205</v>
      </c>
      <c r="F23" s="25">
        <v>31.1214122094644</v>
      </c>
      <c r="G23" s="25">
        <f t="shared" si="1"/>
        <v>442.079660435442</v>
      </c>
      <c r="H23" s="26"/>
    </row>
    <row r="24" s="7" customFormat="1" ht="27" spans="1:8">
      <c r="A24" s="27">
        <v>4</v>
      </c>
      <c r="B24" s="28" t="s">
        <v>33</v>
      </c>
      <c r="C24" s="28" t="s">
        <v>34</v>
      </c>
      <c r="D24" s="29" t="s">
        <v>30</v>
      </c>
      <c r="E24" s="34">
        <v>94.7</v>
      </c>
      <c r="F24" s="25">
        <v>5.75533329011947</v>
      </c>
      <c r="G24" s="25">
        <f t="shared" si="1"/>
        <v>545.030062574314</v>
      </c>
      <c r="H24" s="26"/>
    </row>
    <row r="25" s="7" customFormat="1" ht="37.5" customHeight="1" spans="1:8">
      <c r="A25" s="27">
        <v>5</v>
      </c>
      <c r="B25" s="28" t="s">
        <v>78</v>
      </c>
      <c r="C25" s="28" t="s">
        <v>79</v>
      </c>
      <c r="D25" s="29" t="s">
        <v>17</v>
      </c>
      <c r="E25" s="34">
        <v>2.6055</v>
      </c>
      <c r="F25" s="25">
        <v>71.6306841184528</v>
      </c>
      <c r="G25" s="25">
        <f t="shared" si="1"/>
        <v>186.633747470629</v>
      </c>
      <c r="H25" s="26"/>
    </row>
    <row r="26" s="6" customFormat="1" ht="16.5" spans="1:8">
      <c r="A26" s="27"/>
      <c r="B26" s="32" t="s">
        <v>63</v>
      </c>
      <c r="C26" s="32"/>
      <c r="D26" s="32"/>
      <c r="E26" s="32"/>
      <c r="F26" s="32"/>
      <c r="G26" s="33">
        <f>+SUM(G21:G25)</f>
        <v>1427.21962503571</v>
      </c>
      <c r="H26" s="33">
        <f>+ROUND(G26*100/$G$63,3)</f>
        <v>6.734</v>
      </c>
    </row>
    <row r="27" s="5" customFormat="1" ht="16.5" spans="1:8">
      <c r="A27" s="23" t="s">
        <v>64</v>
      </c>
      <c r="B27" s="35" t="s">
        <v>184</v>
      </c>
      <c r="C27" s="35" t="s">
        <v>185</v>
      </c>
      <c r="D27" s="63"/>
      <c r="E27" s="63"/>
      <c r="F27" s="63"/>
      <c r="G27" s="25"/>
      <c r="H27" s="26"/>
    </row>
    <row r="28" s="6" customFormat="1" ht="16.5" spans="1:8">
      <c r="A28" s="27">
        <v>1</v>
      </c>
      <c r="B28" s="36" t="s">
        <v>56</v>
      </c>
      <c r="C28" s="36" t="s">
        <v>57</v>
      </c>
      <c r="D28" s="29" t="s">
        <v>17</v>
      </c>
      <c r="E28" s="37">
        <v>10.9</v>
      </c>
      <c r="F28" s="25">
        <v>11.2173061925085</v>
      </c>
      <c r="G28" s="25">
        <f t="shared" si="1"/>
        <v>122.268637498343</v>
      </c>
      <c r="H28" s="26"/>
    </row>
    <row r="29" s="6" customFormat="1" ht="27" spans="1:8">
      <c r="A29" s="27">
        <v>2</v>
      </c>
      <c r="B29" s="28" t="s">
        <v>300</v>
      </c>
      <c r="C29" s="28" t="s">
        <v>59</v>
      </c>
      <c r="D29" s="29" t="s">
        <v>30</v>
      </c>
      <c r="E29" s="34">
        <v>210.4</v>
      </c>
      <c r="F29" s="25">
        <v>1.37401866241958</v>
      </c>
      <c r="G29" s="25">
        <f t="shared" si="1"/>
        <v>289.09352657308</v>
      </c>
      <c r="H29" s="26"/>
    </row>
    <row r="30" s="6" customFormat="1" ht="16.5" spans="1:8">
      <c r="A30" s="27">
        <v>3</v>
      </c>
      <c r="B30" s="28" t="s">
        <v>186</v>
      </c>
      <c r="C30" s="28" t="s">
        <v>187</v>
      </c>
      <c r="D30" s="29" t="s">
        <v>69</v>
      </c>
      <c r="E30" s="30">
        <v>56</v>
      </c>
      <c r="F30" s="25">
        <v>59.5551957759703</v>
      </c>
      <c r="G30" s="25">
        <f t="shared" si="1"/>
        <v>3335.09096345433</v>
      </c>
      <c r="H30" s="31"/>
    </row>
    <row r="31" s="6" customFormat="1" ht="16.5" spans="1:8">
      <c r="A31" s="27"/>
      <c r="B31" s="32" t="s">
        <v>74</v>
      </c>
      <c r="C31" s="32"/>
      <c r="D31" s="32"/>
      <c r="E31" s="32"/>
      <c r="F31" s="32"/>
      <c r="G31" s="33">
        <f>+SUM(G28:G30)</f>
        <v>3746.45312752576</v>
      </c>
      <c r="H31" s="33">
        <f>+ROUND(G31*100/$G$63,3)</f>
        <v>17.676</v>
      </c>
    </row>
    <row r="32" s="5" customFormat="1" ht="16.5" spans="1:8">
      <c r="A32" s="23" t="s">
        <v>75</v>
      </c>
      <c r="B32" s="35" t="s">
        <v>301</v>
      </c>
      <c r="C32" s="35" t="s">
        <v>193</v>
      </c>
      <c r="D32" s="63"/>
      <c r="E32" s="63"/>
      <c r="F32" s="63"/>
      <c r="G32" s="25"/>
      <c r="H32" s="26"/>
    </row>
    <row r="33" s="5" customFormat="1" ht="16.5" spans="1:8">
      <c r="A33" s="23"/>
      <c r="B33" s="24" t="s">
        <v>302</v>
      </c>
      <c r="C33" s="24" t="s">
        <v>303</v>
      </c>
      <c r="D33" s="63"/>
      <c r="E33" s="63"/>
      <c r="F33" s="63"/>
      <c r="G33" s="25"/>
      <c r="H33" s="26"/>
    </row>
    <row r="34" s="6" customFormat="1" ht="40.5" spans="1:8">
      <c r="A34" s="27">
        <v>1</v>
      </c>
      <c r="B34" s="28" t="s">
        <v>304</v>
      </c>
      <c r="C34" s="28" t="s">
        <v>305</v>
      </c>
      <c r="D34" s="40" t="s">
        <v>17</v>
      </c>
      <c r="E34" s="29">
        <v>10.2</v>
      </c>
      <c r="F34" s="25">
        <v>1.05083267270043</v>
      </c>
      <c r="G34" s="25">
        <f t="shared" si="1"/>
        <v>10.7184932615443</v>
      </c>
      <c r="H34" s="26"/>
    </row>
    <row r="35" s="6" customFormat="1" ht="16.5" spans="1:8">
      <c r="A35" s="27">
        <v>2</v>
      </c>
      <c r="B35" s="36" t="s">
        <v>195</v>
      </c>
      <c r="C35" s="36" t="s">
        <v>57</v>
      </c>
      <c r="D35" s="29" t="s">
        <v>17</v>
      </c>
      <c r="E35" s="37">
        <v>1.13</v>
      </c>
      <c r="F35" s="25">
        <v>11.2173061925085</v>
      </c>
      <c r="G35" s="25">
        <f t="shared" si="1"/>
        <v>12.6755559975346</v>
      </c>
      <c r="H35" s="26"/>
    </row>
    <row r="36" s="7" customFormat="1" ht="16.5" spans="1:8">
      <c r="A36" s="27">
        <v>3</v>
      </c>
      <c r="B36" s="36" t="s">
        <v>196</v>
      </c>
      <c r="C36" s="28" t="s">
        <v>197</v>
      </c>
      <c r="D36" s="29" t="s">
        <v>17</v>
      </c>
      <c r="E36" s="37">
        <v>3.97</v>
      </c>
      <c r="F36" s="25">
        <v>126.422325103763</v>
      </c>
      <c r="G36" s="25">
        <f t="shared" si="1"/>
        <v>501.89663066194</v>
      </c>
      <c r="H36" s="26"/>
    </row>
    <row r="37" s="7" customFormat="1" ht="16.5" spans="1:8">
      <c r="A37" s="27"/>
      <c r="B37" s="36" t="s">
        <v>198</v>
      </c>
      <c r="C37" s="36" t="s">
        <v>199</v>
      </c>
      <c r="D37" s="29" t="s">
        <v>200</v>
      </c>
      <c r="E37" s="29">
        <v>120.03</v>
      </c>
      <c r="F37" s="25">
        <v>0.493488640982976</v>
      </c>
      <c r="G37" s="25">
        <f t="shared" si="1"/>
        <v>59.2334415771866</v>
      </c>
      <c r="H37" s="26"/>
    </row>
    <row r="38" s="6" customFormat="1" ht="16.5" spans="1:8">
      <c r="A38" s="27">
        <v>4</v>
      </c>
      <c r="B38" s="28" t="s">
        <v>201</v>
      </c>
      <c r="C38" s="36" t="s">
        <v>202</v>
      </c>
      <c r="D38" s="29" t="s">
        <v>30</v>
      </c>
      <c r="E38" s="34">
        <v>14.4</v>
      </c>
      <c r="F38" s="25">
        <v>1.37401866241958</v>
      </c>
      <c r="G38" s="25">
        <f t="shared" si="1"/>
        <v>19.7858687388419</v>
      </c>
      <c r="H38" s="26"/>
    </row>
    <row r="39" s="8" customFormat="1" ht="16.5" spans="1:8">
      <c r="A39" s="27">
        <v>5</v>
      </c>
      <c r="B39" s="28" t="s">
        <v>203</v>
      </c>
      <c r="C39" s="28" t="s">
        <v>204</v>
      </c>
      <c r="D39" s="29" t="s">
        <v>17</v>
      </c>
      <c r="E39" s="41">
        <v>1.92</v>
      </c>
      <c r="F39" s="42">
        <v>2.59771826870698</v>
      </c>
      <c r="G39" s="25">
        <f t="shared" si="1"/>
        <v>4.98761907591741</v>
      </c>
      <c r="H39" s="26"/>
    </row>
    <row r="40" s="8" customFormat="1" ht="27" spans="1:8">
      <c r="A40" s="43">
        <v>6</v>
      </c>
      <c r="B40" s="44" t="s">
        <v>205</v>
      </c>
      <c r="C40" s="44" t="s">
        <v>206</v>
      </c>
      <c r="D40" s="29" t="s">
        <v>17</v>
      </c>
      <c r="E40" s="42">
        <v>8.28</v>
      </c>
      <c r="F40" s="42">
        <v>2.17170012000295</v>
      </c>
      <c r="G40" s="25">
        <f t="shared" si="1"/>
        <v>17.9816769936245</v>
      </c>
      <c r="H40" s="31"/>
    </row>
    <row r="41" s="6" customFormat="1" ht="16.5" spans="1:8">
      <c r="A41" s="27">
        <v>7</v>
      </c>
      <c r="B41" s="28" t="s">
        <v>207</v>
      </c>
      <c r="C41" s="28" t="s">
        <v>208</v>
      </c>
      <c r="D41" s="29" t="s">
        <v>30</v>
      </c>
      <c r="E41" s="34">
        <v>0.85722</v>
      </c>
      <c r="F41" s="25">
        <v>2.11475376756461</v>
      </c>
      <c r="G41" s="25">
        <f t="shared" si="1"/>
        <v>1.81280922463174</v>
      </c>
      <c r="H41" s="26"/>
    </row>
    <row r="42" s="6" customFormat="1" ht="27" spans="1:8">
      <c r="A42" s="27">
        <v>8</v>
      </c>
      <c r="B42" s="28" t="s">
        <v>177</v>
      </c>
      <c r="C42" s="28" t="s">
        <v>209</v>
      </c>
      <c r="D42" s="29" t="s">
        <v>89</v>
      </c>
      <c r="E42" s="34">
        <v>1</v>
      </c>
      <c r="F42" s="38">
        <v>36.6703022024942</v>
      </c>
      <c r="G42" s="25">
        <f t="shared" si="1"/>
        <v>36.6703022024942</v>
      </c>
      <c r="H42" s="26"/>
    </row>
    <row r="43" s="6" customFormat="1" ht="54" spans="1:8">
      <c r="A43" s="27">
        <v>9</v>
      </c>
      <c r="B43" s="28" t="s">
        <v>306</v>
      </c>
      <c r="C43" s="28" t="s">
        <v>307</v>
      </c>
      <c r="D43" s="29" t="s">
        <v>50</v>
      </c>
      <c r="E43" s="39">
        <v>1.07378</v>
      </c>
      <c r="F43" s="38">
        <v>1034.45228633893</v>
      </c>
      <c r="G43" s="25">
        <f t="shared" si="1"/>
        <v>1110.77417602501</v>
      </c>
      <c r="H43" s="26"/>
    </row>
    <row r="44" s="5" customFormat="1" ht="16.5" spans="1:8">
      <c r="A44" s="23"/>
      <c r="B44" s="24" t="s">
        <v>308</v>
      </c>
      <c r="C44" s="24"/>
      <c r="D44" s="63"/>
      <c r="E44" s="63"/>
      <c r="F44" s="63"/>
      <c r="G44" s="25"/>
      <c r="H44" s="26"/>
    </row>
    <row r="45" s="6" customFormat="1" ht="40.5" spans="1:8">
      <c r="A45" s="27">
        <v>1</v>
      </c>
      <c r="B45" s="28" t="s">
        <v>304</v>
      </c>
      <c r="C45" s="28" t="s">
        <v>305</v>
      </c>
      <c r="D45" s="40" t="s">
        <v>17</v>
      </c>
      <c r="E45" s="29">
        <v>15.3</v>
      </c>
      <c r="F45" s="25">
        <v>1.05083267270043</v>
      </c>
      <c r="G45" s="25">
        <f t="shared" si="1"/>
        <v>16.0777398923165</v>
      </c>
      <c r="H45" s="26"/>
    </row>
    <row r="46" s="6" customFormat="1" ht="16.5" spans="1:8">
      <c r="A46" s="27">
        <v>2</v>
      </c>
      <c r="B46" s="36" t="s">
        <v>195</v>
      </c>
      <c r="C46" s="36" t="s">
        <v>57</v>
      </c>
      <c r="D46" s="29" t="s">
        <v>17</v>
      </c>
      <c r="E46" s="37">
        <v>1.69</v>
      </c>
      <c r="F46" s="25">
        <v>11.2173061925085</v>
      </c>
      <c r="G46" s="25">
        <f t="shared" si="1"/>
        <v>18.9572474653394</v>
      </c>
      <c r="H46" s="26"/>
    </row>
    <row r="47" s="7" customFormat="1" ht="16.5" spans="1:8">
      <c r="A47" s="27">
        <v>3</v>
      </c>
      <c r="B47" s="36" t="s">
        <v>196</v>
      </c>
      <c r="C47" s="28" t="s">
        <v>197</v>
      </c>
      <c r="D47" s="29" t="s">
        <v>17</v>
      </c>
      <c r="E47" s="37">
        <v>6.06</v>
      </c>
      <c r="F47" s="25">
        <v>126.422325103763</v>
      </c>
      <c r="G47" s="25">
        <f t="shared" si="1"/>
        <v>766.119290128804</v>
      </c>
      <c r="H47" s="26"/>
    </row>
    <row r="48" s="7" customFormat="1" ht="16.5" spans="1:8">
      <c r="A48" s="27"/>
      <c r="B48" s="36" t="s">
        <v>198</v>
      </c>
      <c r="C48" s="36" t="s">
        <v>199</v>
      </c>
      <c r="D48" s="29" t="s">
        <v>200</v>
      </c>
      <c r="E48" s="29">
        <v>180.04</v>
      </c>
      <c r="F48" s="25">
        <v>0.493488640982976</v>
      </c>
      <c r="G48" s="25">
        <f t="shared" si="1"/>
        <v>88.8476949225751</v>
      </c>
      <c r="H48" s="26"/>
    </row>
    <row r="49" s="6" customFormat="1" ht="16.5" spans="1:8">
      <c r="A49" s="27">
        <v>4</v>
      </c>
      <c r="B49" s="28" t="s">
        <v>201</v>
      </c>
      <c r="C49" s="36" t="s">
        <v>202</v>
      </c>
      <c r="D49" s="29" t="s">
        <v>30</v>
      </c>
      <c r="E49" s="34">
        <v>21.6</v>
      </c>
      <c r="F49" s="25">
        <v>1.37401866241958</v>
      </c>
      <c r="G49" s="25">
        <f t="shared" si="1"/>
        <v>29.6788031082629</v>
      </c>
      <c r="H49" s="26"/>
    </row>
    <row r="50" s="8" customFormat="1" ht="16.5" spans="1:8">
      <c r="A50" s="27">
        <v>5</v>
      </c>
      <c r="B50" s="28" t="s">
        <v>203</v>
      </c>
      <c r="C50" s="28" t="s">
        <v>204</v>
      </c>
      <c r="D50" s="29" t="s">
        <v>17</v>
      </c>
      <c r="E50" s="41">
        <v>2.88</v>
      </c>
      <c r="F50" s="42">
        <v>2.59771826870698</v>
      </c>
      <c r="G50" s="25">
        <f t="shared" si="1"/>
        <v>7.48142861387611</v>
      </c>
      <c r="H50" s="26"/>
    </row>
    <row r="51" s="8" customFormat="1" ht="27" spans="1:8">
      <c r="A51" s="43">
        <v>6</v>
      </c>
      <c r="B51" s="44" t="s">
        <v>205</v>
      </c>
      <c r="C51" s="44" t="s">
        <v>206</v>
      </c>
      <c r="D51" s="29" t="s">
        <v>17</v>
      </c>
      <c r="E51" s="42">
        <v>12.42</v>
      </c>
      <c r="F51" s="42">
        <v>2.17170012000295</v>
      </c>
      <c r="G51" s="25">
        <f t="shared" si="1"/>
        <v>26.9725154904367</v>
      </c>
      <c r="H51" s="31"/>
    </row>
    <row r="52" s="6" customFormat="1" ht="54" spans="1:8">
      <c r="A52" s="27">
        <v>7</v>
      </c>
      <c r="B52" s="28" t="s">
        <v>309</v>
      </c>
      <c r="C52" s="28" t="s">
        <v>310</v>
      </c>
      <c r="D52" s="29" t="s">
        <v>50</v>
      </c>
      <c r="E52" s="39">
        <v>1.61066</v>
      </c>
      <c r="F52" s="38">
        <v>1034.45635253193</v>
      </c>
      <c r="G52" s="25">
        <f t="shared" si="1"/>
        <v>1666.15746876907</v>
      </c>
      <c r="H52" s="26"/>
    </row>
    <row r="53" s="6" customFormat="1" ht="16.5" spans="1:8">
      <c r="A53" s="27"/>
      <c r="B53" s="32" t="s">
        <v>80</v>
      </c>
      <c r="C53" s="32"/>
      <c r="D53" s="32"/>
      <c r="E53" s="32"/>
      <c r="F53" s="32"/>
      <c r="G53" s="33">
        <f>+SUM(G34:G52)</f>
        <v>4396.82876214941</v>
      </c>
      <c r="H53" s="33">
        <f>+ROUND(G53*100/$G$63,3)</f>
        <v>20.745</v>
      </c>
    </row>
    <row r="54" s="5" customFormat="1" ht="16.5" spans="1:8">
      <c r="A54" s="23" t="s">
        <v>81</v>
      </c>
      <c r="B54" s="35" t="s">
        <v>311</v>
      </c>
      <c r="C54" s="35" t="s">
        <v>312</v>
      </c>
      <c r="D54" s="63"/>
      <c r="E54" s="63"/>
      <c r="F54" s="63"/>
      <c r="G54" s="25"/>
      <c r="H54" s="26"/>
    </row>
    <row r="55" s="6" customFormat="1" ht="16.5" spans="1:8">
      <c r="A55" s="23">
        <v>1</v>
      </c>
      <c r="B55" s="47" t="s">
        <v>313</v>
      </c>
      <c r="C55" s="28" t="s">
        <v>314</v>
      </c>
      <c r="D55" s="29" t="s">
        <v>17</v>
      </c>
      <c r="E55" s="37">
        <v>8.1</v>
      </c>
      <c r="F55" s="25">
        <v>18.5439527013119</v>
      </c>
      <c r="G55" s="25">
        <f t="shared" si="1"/>
        <v>150.206016880626</v>
      </c>
      <c r="H55" s="26"/>
    </row>
    <row r="56" s="6" customFormat="1" ht="16.5" spans="1:8">
      <c r="A56" s="27">
        <v>2</v>
      </c>
      <c r="B56" s="36" t="s">
        <v>154</v>
      </c>
      <c r="C56" s="36" t="s">
        <v>57</v>
      </c>
      <c r="D56" s="29" t="s">
        <v>17</v>
      </c>
      <c r="E56" s="37">
        <v>0.4</v>
      </c>
      <c r="F56" s="25">
        <v>11.2173061925085</v>
      </c>
      <c r="G56" s="25">
        <f t="shared" si="1"/>
        <v>4.48692247700341</v>
      </c>
      <c r="H56" s="26"/>
    </row>
    <row r="57" s="6" customFormat="1" ht="16.5" spans="1:8">
      <c r="A57" s="27">
        <v>3</v>
      </c>
      <c r="B57" s="28" t="s">
        <v>216</v>
      </c>
      <c r="C57" s="28" t="s">
        <v>217</v>
      </c>
      <c r="D57" s="29" t="s">
        <v>17</v>
      </c>
      <c r="E57" s="48">
        <v>2.4</v>
      </c>
      <c r="F57" s="25">
        <v>89.8288661796875</v>
      </c>
      <c r="G57" s="25">
        <f t="shared" si="1"/>
        <v>215.58927883125</v>
      </c>
      <c r="H57" s="26"/>
    </row>
    <row r="58" s="6" customFormat="1" ht="27" spans="1:8">
      <c r="A58" s="27">
        <v>4</v>
      </c>
      <c r="B58" s="28" t="s">
        <v>218</v>
      </c>
      <c r="C58" s="28" t="s">
        <v>219</v>
      </c>
      <c r="D58" s="29" t="s">
        <v>30</v>
      </c>
      <c r="E58" s="25">
        <v>11.8</v>
      </c>
      <c r="F58" s="25">
        <v>1.37401866241958</v>
      </c>
      <c r="G58" s="25">
        <f t="shared" si="1"/>
        <v>16.213420216551</v>
      </c>
      <c r="H58" s="26"/>
    </row>
    <row r="59" s="8" customFormat="1" ht="16.5" spans="1:8">
      <c r="A59" s="27">
        <v>5</v>
      </c>
      <c r="B59" s="28" t="s">
        <v>203</v>
      </c>
      <c r="C59" s="28" t="s">
        <v>204</v>
      </c>
      <c r="D59" s="29" t="s">
        <v>17</v>
      </c>
      <c r="E59" s="42">
        <v>0.7</v>
      </c>
      <c r="F59" s="42">
        <v>2.59771826870698</v>
      </c>
      <c r="G59" s="25">
        <f t="shared" si="1"/>
        <v>1.81840278809489</v>
      </c>
      <c r="H59" s="26"/>
    </row>
    <row r="60" s="6" customFormat="1" ht="54" spans="1:8">
      <c r="A60" s="27">
        <v>6</v>
      </c>
      <c r="B60" s="28" t="s">
        <v>315</v>
      </c>
      <c r="C60" s="28" t="s">
        <v>316</v>
      </c>
      <c r="D60" s="29" t="s">
        <v>50</v>
      </c>
      <c r="E60" s="39">
        <v>0.0938</v>
      </c>
      <c r="F60" s="38">
        <v>948.365685871157</v>
      </c>
      <c r="G60" s="25">
        <f t="shared" si="1"/>
        <v>88.9567013347145</v>
      </c>
      <c r="H60" s="26"/>
    </row>
    <row r="61" s="6" customFormat="1" ht="27" spans="1:8">
      <c r="A61" s="27">
        <v>7</v>
      </c>
      <c r="B61" s="28" t="s">
        <v>222</v>
      </c>
      <c r="C61" s="28" t="s">
        <v>223</v>
      </c>
      <c r="D61" s="29" t="s">
        <v>17</v>
      </c>
      <c r="E61" s="34">
        <v>7.4</v>
      </c>
      <c r="F61" s="25">
        <v>21.2754241796119</v>
      </c>
      <c r="G61" s="25">
        <f t="shared" si="1"/>
        <v>157.438138929128</v>
      </c>
      <c r="H61" s="31"/>
    </row>
    <row r="62" s="6" customFormat="1" ht="16.5" spans="1:8">
      <c r="A62" s="27"/>
      <c r="B62" s="32" t="s">
        <v>317</v>
      </c>
      <c r="C62" s="32"/>
      <c r="D62" s="32"/>
      <c r="E62" s="32"/>
      <c r="F62" s="32"/>
      <c r="G62" s="33">
        <f>+SUM(G55:G61)</f>
        <v>634.708881457368</v>
      </c>
      <c r="H62" s="33">
        <f>+ROUND(G62*100/$G$63,3)</f>
        <v>2.995</v>
      </c>
    </row>
    <row r="63" s="6" customFormat="1" ht="36.75" customHeight="1" spans="1:11">
      <c r="A63" s="50"/>
      <c r="B63" s="51" t="s">
        <v>318</v>
      </c>
      <c r="C63" s="51"/>
      <c r="D63" s="51"/>
      <c r="E63" s="51"/>
      <c r="F63" s="51"/>
      <c r="G63" s="52">
        <f>+SUM(G7:G62)/2</f>
        <v>21195.1409759363</v>
      </c>
      <c r="H63" s="52">
        <f>+SUM(H7:H62)</f>
        <v>100.001</v>
      </c>
      <c r="I63" s="6">
        <v>21195.1409759363</v>
      </c>
      <c r="J63" s="60"/>
      <c r="K63" s="60"/>
    </row>
    <row r="64" ht="13.5" spans="1:8">
      <c r="A64" s="57" t="s">
        <v>96</v>
      </c>
      <c r="B64" s="57"/>
      <c r="C64" s="57"/>
      <c r="D64" s="57"/>
      <c r="E64" s="57"/>
      <c r="F64" s="57"/>
      <c r="G64" s="57"/>
      <c r="H64" s="57"/>
    </row>
    <row r="73" ht="12.75" customHeight="1" spans="1:7">
      <c r="A73" s="58"/>
      <c r="B73" s="11"/>
      <c r="C73" s="11"/>
      <c r="D73" s="4"/>
      <c r="E73" s="4"/>
      <c r="F73" s="11"/>
      <c r="G73" s="11"/>
    </row>
    <row r="74" spans="1:7">
      <c r="A74" s="58"/>
      <c r="B74" s="11"/>
      <c r="C74" s="11"/>
      <c r="D74" s="11"/>
      <c r="E74" s="11"/>
      <c r="F74" s="11"/>
      <c r="G74" s="11"/>
    </row>
    <row r="75" ht="12.75" customHeight="1" spans="1:7">
      <c r="A75" s="58"/>
      <c r="B75" s="59"/>
      <c r="C75" s="59"/>
      <c r="D75" s="11"/>
      <c r="E75" s="11"/>
      <c r="F75" s="11"/>
      <c r="G75" s="11"/>
    </row>
  </sheetData>
  <mergeCells count="14">
    <mergeCell ref="A1:H1"/>
    <mergeCell ref="A2:H2"/>
    <mergeCell ref="A3:E3"/>
    <mergeCell ref="F3:G3"/>
    <mergeCell ref="B12:F12"/>
    <mergeCell ref="B19:F19"/>
    <mergeCell ref="B26:F26"/>
    <mergeCell ref="B31:F31"/>
    <mergeCell ref="B53:F53"/>
    <mergeCell ref="B62:F62"/>
    <mergeCell ref="B63:F63"/>
    <mergeCell ref="A64:H64"/>
    <mergeCell ref="A36:A37"/>
    <mergeCell ref="A47:A48"/>
  </mergeCells>
  <pageMargins left="0.34" right="0.118110236220472" top="0.15748031496063" bottom="0.078740157480315" header="0.118110236220472" footer="0.078740157480315"/>
  <pageSetup paperSize="9" scale="95" orientation="landscape"/>
  <headerFooter alignWithMargins="0">
    <oddHeader>&amp;R
</oddHeader>
  </headerFooter>
  <rowBreaks count="1" manualBreakCount="1">
    <brk id="65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tabSelected="1" view="pageBreakPreview" zoomScaleNormal="100" topLeftCell="A58" workbookViewId="0">
      <selection activeCell="L75" sqref="L75"/>
    </sheetView>
  </sheetViews>
  <sheetFormatPr defaultColWidth="9.14285714285714" defaultRowHeight="14.25"/>
  <cols>
    <col min="1" max="1" width="5.85714285714286" style="9" customWidth="1"/>
    <col min="2" max="2" width="52.7142857142857" style="10" customWidth="1"/>
    <col min="3" max="3" width="51.2857142857143" style="10" customWidth="1"/>
    <col min="4" max="4" width="8.14285714285714" style="10" customWidth="1"/>
    <col min="5" max="5" width="9.14285714285714" style="10" customWidth="1"/>
    <col min="6" max="6" width="8.42857142857143" style="10" customWidth="1"/>
    <col min="7" max="7" width="14.4285714285714" style="10" customWidth="1"/>
    <col min="8" max="8" width="13.8571428571429" style="11" customWidth="1"/>
    <col min="9" max="9" width="11.4285714285714" style="11" customWidth="1"/>
    <col min="10" max="10" width="12" style="11" customWidth="1"/>
    <col min="11" max="11" width="10.2857142857143" style="11" customWidth="1"/>
    <col min="12" max="16384" width="9.14285714285714" style="11"/>
  </cols>
  <sheetData>
    <row r="1" s="1" customFormat="1" ht="40.5" customHeight="1" spans="1:8">
      <c r="A1" s="12" t="s">
        <v>0</v>
      </c>
      <c r="B1" s="12"/>
      <c r="C1" s="12"/>
      <c r="D1" s="12"/>
      <c r="E1" s="12"/>
      <c r="F1" s="12"/>
      <c r="G1" s="12"/>
      <c r="H1" s="12"/>
    </row>
    <row r="2" s="1" customFormat="1" ht="87" customHeight="1" spans="1:8">
      <c r="A2" s="13" t="s">
        <v>1</v>
      </c>
      <c r="B2" s="13"/>
      <c r="C2" s="13"/>
      <c r="D2" s="13"/>
      <c r="E2" s="13"/>
      <c r="F2" s="13"/>
      <c r="G2" s="13"/>
      <c r="H2" s="13"/>
    </row>
    <row r="3" s="2" customFormat="1" ht="5.25" customHeight="1" spans="1:7">
      <c r="A3" s="14"/>
      <c r="B3" s="14"/>
      <c r="C3" s="14"/>
      <c r="D3" s="14"/>
      <c r="E3" s="14"/>
      <c r="F3" s="15"/>
      <c r="G3" s="4"/>
    </row>
    <row r="4" s="3" customFormat="1" ht="141.75" customHeight="1" spans="1:8">
      <c r="A4" s="16" t="s">
        <v>2</v>
      </c>
      <c r="B4" s="16" t="s">
        <v>3</v>
      </c>
      <c r="C4" s="16" t="s">
        <v>4</v>
      </c>
      <c r="D4" s="17" t="s">
        <v>5</v>
      </c>
      <c r="E4" s="18" t="s">
        <v>6</v>
      </c>
      <c r="F4" s="17" t="s">
        <v>7</v>
      </c>
      <c r="G4" s="17" t="s">
        <v>8</v>
      </c>
      <c r="H4" s="17" t="s">
        <v>9</v>
      </c>
    </row>
    <row r="5" s="4" customFormat="1" ht="15" customHeight="1" spans="1:8">
      <c r="A5" s="19">
        <v>1</v>
      </c>
      <c r="B5" s="20">
        <v>2</v>
      </c>
      <c r="C5" s="20"/>
      <c r="D5" s="20">
        <v>3</v>
      </c>
      <c r="E5" s="20">
        <v>4</v>
      </c>
      <c r="F5" s="20">
        <v>5</v>
      </c>
      <c r="G5" s="20">
        <v>6</v>
      </c>
      <c r="H5" s="20">
        <v>7</v>
      </c>
    </row>
    <row r="6" s="5" customFormat="1" ht="33" spans="1:8">
      <c r="A6" s="21"/>
      <c r="B6" s="22" t="s">
        <v>319</v>
      </c>
      <c r="C6" s="22" t="s">
        <v>320</v>
      </c>
      <c r="D6" s="21"/>
      <c r="E6" s="21"/>
      <c r="F6" s="21"/>
      <c r="G6" s="21"/>
      <c r="H6" s="21"/>
    </row>
    <row r="7" s="5" customFormat="1" ht="16.5" spans="1:8">
      <c r="A7" s="23" t="s">
        <v>12</v>
      </c>
      <c r="B7" s="24" t="s">
        <v>13</v>
      </c>
      <c r="C7" s="24" t="s">
        <v>14</v>
      </c>
      <c r="D7" s="23"/>
      <c r="E7" s="23"/>
      <c r="F7" s="23"/>
      <c r="G7" s="25"/>
      <c r="H7" s="26"/>
    </row>
    <row r="8" s="6" customFormat="1" ht="27" spans="1:8">
      <c r="A8" s="27">
        <v>1</v>
      </c>
      <c r="B8" s="28" t="s">
        <v>20</v>
      </c>
      <c r="C8" s="28" t="s">
        <v>21</v>
      </c>
      <c r="D8" s="29" t="s">
        <v>17</v>
      </c>
      <c r="E8" s="30">
        <v>140</v>
      </c>
      <c r="F8" s="25">
        <v>2.74679750914595</v>
      </c>
      <c r="G8" s="25">
        <f t="shared" ref="G8:G17" si="0">+E8*F8</f>
        <v>384.551651280433</v>
      </c>
      <c r="H8" s="31"/>
    </row>
    <row r="9" s="6" customFormat="1" ht="27" spans="1:8">
      <c r="A9" s="27">
        <v>2</v>
      </c>
      <c r="B9" s="28" t="s">
        <v>22</v>
      </c>
      <c r="C9" s="28" t="s">
        <v>23</v>
      </c>
      <c r="D9" s="29" t="s">
        <v>17</v>
      </c>
      <c r="E9" s="30">
        <v>12</v>
      </c>
      <c r="F9" s="25">
        <v>10.1062903225304</v>
      </c>
      <c r="G9" s="25">
        <f t="shared" si="0"/>
        <v>121.275483870364</v>
      </c>
      <c r="H9" s="31"/>
    </row>
    <row r="10" s="6" customFormat="1" ht="16.5" spans="1:8">
      <c r="A10" s="27"/>
      <c r="B10" s="32" t="s">
        <v>24</v>
      </c>
      <c r="C10" s="32"/>
      <c r="D10" s="32"/>
      <c r="E10" s="32"/>
      <c r="F10" s="32"/>
      <c r="G10" s="33">
        <f>+SUM(G8:G9)</f>
        <v>505.827135150797</v>
      </c>
      <c r="H10" s="33">
        <f>+ROUND(G10*100/$G$77,3)</f>
        <v>3.067</v>
      </c>
    </row>
    <row r="11" s="5" customFormat="1" ht="16.5" spans="1:8">
      <c r="A11" s="23" t="s">
        <v>25</v>
      </c>
      <c r="B11" s="24" t="s">
        <v>26</v>
      </c>
      <c r="C11" s="24" t="s">
        <v>27</v>
      </c>
      <c r="D11" s="23"/>
      <c r="E11" s="23"/>
      <c r="F11" s="23"/>
      <c r="G11" s="25"/>
      <c r="H11" s="26"/>
    </row>
    <row r="12" s="6" customFormat="1" ht="16.5" spans="1:8">
      <c r="A12" s="27">
        <v>1</v>
      </c>
      <c r="B12" s="28" t="s">
        <v>28</v>
      </c>
      <c r="C12" s="28" t="s">
        <v>29</v>
      </c>
      <c r="D12" s="29" t="s">
        <v>30</v>
      </c>
      <c r="E12" s="29">
        <v>708</v>
      </c>
      <c r="F12" s="25">
        <v>2.13148198115583</v>
      </c>
      <c r="G12" s="25">
        <f t="shared" si="0"/>
        <v>1509.08924265833</v>
      </c>
      <c r="H12" s="26"/>
    </row>
    <row r="13" s="6" customFormat="1" ht="16.5" spans="1:8">
      <c r="A13" s="27">
        <v>2</v>
      </c>
      <c r="B13" s="28" t="s">
        <v>31</v>
      </c>
      <c r="C13" s="28" t="s">
        <v>32</v>
      </c>
      <c r="D13" s="29" t="s">
        <v>17</v>
      </c>
      <c r="E13" s="34">
        <v>106.2</v>
      </c>
      <c r="F13" s="25">
        <v>31.1214122094644</v>
      </c>
      <c r="G13" s="25">
        <f t="shared" si="0"/>
        <v>3305.09397664512</v>
      </c>
      <c r="H13" s="26"/>
    </row>
    <row r="14" s="7" customFormat="1" ht="27" spans="1:8">
      <c r="A14" s="27">
        <v>3</v>
      </c>
      <c r="B14" s="28" t="s">
        <v>33</v>
      </c>
      <c r="C14" s="28" t="s">
        <v>34</v>
      </c>
      <c r="D14" s="29" t="s">
        <v>30</v>
      </c>
      <c r="E14" s="30">
        <v>708</v>
      </c>
      <c r="F14" s="25">
        <v>5.75533329011947</v>
      </c>
      <c r="G14" s="25">
        <f t="shared" si="0"/>
        <v>4074.77596940459</v>
      </c>
      <c r="H14" s="26"/>
    </row>
    <row r="15" s="7" customFormat="1" ht="27" spans="1:8">
      <c r="A15" s="27">
        <v>4</v>
      </c>
      <c r="B15" s="28" t="s">
        <v>78</v>
      </c>
      <c r="C15" s="28" t="s">
        <v>36</v>
      </c>
      <c r="D15" s="29" t="s">
        <v>17</v>
      </c>
      <c r="E15" s="34">
        <v>8.685</v>
      </c>
      <c r="F15" s="25">
        <v>71.6306841184528</v>
      </c>
      <c r="G15" s="25">
        <f t="shared" si="0"/>
        <v>622.112491568762</v>
      </c>
      <c r="H15" s="26"/>
    </row>
    <row r="16" s="7" customFormat="1" ht="27" spans="1:8">
      <c r="A16" s="27">
        <v>5</v>
      </c>
      <c r="B16" s="28" t="s">
        <v>321</v>
      </c>
      <c r="C16" s="28" t="s">
        <v>322</v>
      </c>
      <c r="D16" s="29" t="s">
        <v>17</v>
      </c>
      <c r="E16" s="34">
        <v>1.35</v>
      </c>
      <c r="F16" s="25">
        <v>71.6306841184528</v>
      </c>
      <c r="G16" s="25">
        <f t="shared" si="0"/>
        <v>96.7014235599113</v>
      </c>
      <c r="H16" s="26"/>
    </row>
    <row r="17" s="7" customFormat="1" ht="27" spans="1:8">
      <c r="A17" s="27">
        <v>6</v>
      </c>
      <c r="B17" s="28" t="s">
        <v>101</v>
      </c>
      <c r="C17" s="28" t="s">
        <v>38</v>
      </c>
      <c r="D17" s="29" t="s">
        <v>17</v>
      </c>
      <c r="E17" s="34">
        <v>6.03</v>
      </c>
      <c r="F17" s="25">
        <v>71.6306841184528</v>
      </c>
      <c r="G17" s="25">
        <f t="shared" si="0"/>
        <v>431.93302523427</v>
      </c>
      <c r="H17" s="26"/>
    </row>
    <row r="18" s="6" customFormat="1" ht="16.5" spans="1:8">
      <c r="A18" s="27"/>
      <c r="B18" s="32" t="s">
        <v>102</v>
      </c>
      <c r="C18" s="32"/>
      <c r="D18" s="32"/>
      <c r="E18" s="32"/>
      <c r="F18" s="32"/>
      <c r="G18" s="33">
        <f>+SUM(G12:G17)</f>
        <v>10039.706129071</v>
      </c>
      <c r="H18" s="33">
        <f>+ROUND(G18*100/$G$77,3)</f>
        <v>60.867</v>
      </c>
    </row>
    <row r="19" s="5" customFormat="1" ht="16.5" spans="1:8">
      <c r="A19" s="23" t="s">
        <v>51</v>
      </c>
      <c r="B19" s="24" t="s">
        <v>323</v>
      </c>
      <c r="C19" s="35" t="s">
        <v>185</v>
      </c>
      <c r="D19" s="23"/>
      <c r="E19" s="23"/>
      <c r="F19" s="23"/>
      <c r="G19" s="25"/>
      <c r="H19" s="26"/>
    </row>
    <row r="20" s="6" customFormat="1" ht="16.5" spans="1:8">
      <c r="A20" s="27">
        <v>1</v>
      </c>
      <c r="B20" s="36" t="s">
        <v>56</v>
      </c>
      <c r="C20" s="36" t="s">
        <v>57</v>
      </c>
      <c r="D20" s="29" t="s">
        <v>17</v>
      </c>
      <c r="E20" s="37">
        <v>8.7</v>
      </c>
      <c r="F20" s="25">
        <v>11.2173061925085</v>
      </c>
      <c r="G20" s="25">
        <f t="shared" ref="G20:G75" si="1">+E20*F20</f>
        <v>97.5905638748242</v>
      </c>
      <c r="H20" s="26"/>
    </row>
    <row r="21" s="6" customFormat="1" ht="27" spans="1:8">
      <c r="A21" s="27">
        <v>2</v>
      </c>
      <c r="B21" s="28" t="s">
        <v>300</v>
      </c>
      <c r="C21" s="28" t="s">
        <v>59</v>
      </c>
      <c r="D21" s="29" t="s">
        <v>30</v>
      </c>
      <c r="E21" s="34">
        <v>168.8</v>
      </c>
      <c r="F21" s="25">
        <v>1.37401866241958</v>
      </c>
      <c r="G21" s="25">
        <f t="shared" si="1"/>
        <v>231.934350216425</v>
      </c>
      <c r="H21" s="26"/>
    </row>
    <row r="22" s="6" customFormat="1" ht="16.5" spans="1:8">
      <c r="A22" s="27">
        <v>3</v>
      </c>
      <c r="B22" s="28" t="s">
        <v>186</v>
      </c>
      <c r="C22" s="28" t="s">
        <v>187</v>
      </c>
      <c r="D22" s="29" t="s">
        <v>69</v>
      </c>
      <c r="E22" s="30">
        <v>45</v>
      </c>
      <c r="F22" s="25">
        <v>59.5838212486076</v>
      </c>
      <c r="G22" s="25">
        <f t="shared" si="1"/>
        <v>2681.27195618734</v>
      </c>
      <c r="H22" s="31"/>
    </row>
    <row r="23" s="6" customFormat="1" ht="16.5" spans="1:8">
      <c r="A23" s="27"/>
      <c r="B23" s="28" t="s">
        <v>188</v>
      </c>
      <c r="C23" s="28" t="s">
        <v>189</v>
      </c>
      <c r="D23" s="29"/>
      <c r="E23" s="34"/>
      <c r="F23" s="38"/>
      <c r="G23" s="25"/>
      <c r="H23" s="26"/>
    </row>
    <row r="24" s="6" customFormat="1" ht="54" spans="1:8">
      <c r="A24" s="27">
        <v>1</v>
      </c>
      <c r="B24" s="28" t="s">
        <v>324</v>
      </c>
      <c r="C24" s="28" t="s">
        <v>325</v>
      </c>
      <c r="D24" s="29" t="s">
        <v>50</v>
      </c>
      <c r="E24" s="39">
        <v>0.44995</v>
      </c>
      <c r="F24" s="38">
        <v>970.540391806836</v>
      </c>
      <c r="G24" s="25">
        <f t="shared" si="1"/>
        <v>436.694649293486</v>
      </c>
      <c r="H24" s="26"/>
    </row>
    <row r="25" s="6" customFormat="1" ht="16.5" spans="1:8">
      <c r="A25" s="27"/>
      <c r="B25" s="32" t="s">
        <v>63</v>
      </c>
      <c r="C25" s="32"/>
      <c r="D25" s="32"/>
      <c r="E25" s="32"/>
      <c r="F25" s="32"/>
      <c r="G25" s="33">
        <f>+SUM(G19:G24)</f>
        <v>3447.49151957208</v>
      </c>
      <c r="H25" s="33">
        <f>+ROUND(G25*100/$G$77,3)</f>
        <v>20.901</v>
      </c>
    </row>
    <row r="26" s="5" customFormat="1" ht="16.5" spans="1:8">
      <c r="A26" s="23" t="s">
        <v>64</v>
      </c>
      <c r="B26" s="35" t="s">
        <v>326</v>
      </c>
      <c r="C26" s="35" t="s">
        <v>327</v>
      </c>
      <c r="D26" s="23"/>
      <c r="E26" s="23"/>
      <c r="F26" s="23"/>
      <c r="G26" s="25"/>
      <c r="H26" s="26"/>
    </row>
    <row r="27" s="6" customFormat="1" ht="27.75" spans="1:8">
      <c r="A27" s="27">
        <v>1</v>
      </c>
      <c r="B27" s="28" t="s">
        <v>153</v>
      </c>
      <c r="C27" s="28" t="s">
        <v>305</v>
      </c>
      <c r="D27" s="40" t="s">
        <v>17</v>
      </c>
      <c r="E27" s="29">
        <v>5.1</v>
      </c>
      <c r="F27" s="25">
        <v>0.835768861508585</v>
      </c>
      <c r="G27" s="25">
        <f t="shared" si="1"/>
        <v>4.26242119369378</v>
      </c>
      <c r="H27" s="26"/>
    </row>
    <row r="28" s="6" customFormat="1" ht="16.5" spans="1:8">
      <c r="A28" s="27">
        <v>2</v>
      </c>
      <c r="B28" s="36" t="s">
        <v>195</v>
      </c>
      <c r="C28" s="36" t="s">
        <v>57</v>
      </c>
      <c r="D28" s="29" t="s">
        <v>17</v>
      </c>
      <c r="E28" s="37">
        <v>0.56</v>
      </c>
      <c r="F28" s="25">
        <v>11.2173061925085</v>
      </c>
      <c r="G28" s="25">
        <f t="shared" si="1"/>
        <v>6.28169146780478</v>
      </c>
      <c r="H28" s="26"/>
    </row>
    <row r="29" s="7" customFormat="1" ht="16.5" spans="1:8">
      <c r="A29" s="27">
        <v>3</v>
      </c>
      <c r="B29" s="36" t="s">
        <v>196</v>
      </c>
      <c r="C29" s="28" t="s">
        <v>197</v>
      </c>
      <c r="D29" s="29" t="s">
        <v>17</v>
      </c>
      <c r="E29" s="37">
        <v>1.98</v>
      </c>
      <c r="F29" s="25">
        <v>126.422325103763</v>
      </c>
      <c r="G29" s="25">
        <f t="shared" si="1"/>
        <v>250.316203705451</v>
      </c>
      <c r="H29" s="26"/>
    </row>
    <row r="30" s="7" customFormat="1" ht="16.5" spans="1:8">
      <c r="A30" s="27"/>
      <c r="B30" s="36" t="s">
        <v>198</v>
      </c>
      <c r="C30" s="36" t="s">
        <v>199</v>
      </c>
      <c r="D30" s="29" t="s">
        <v>200</v>
      </c>
      <c r="E30" s="29">
        <v>60.02</v>
      </c>
      <c r="F30" s="25">
        <v>0.493488640982976</v>
      </c>
      <c r="G30" s="25">
        <f t="shared" si="1"/>
        <v>29.6191882317982</v>
      </c>
      <c r="H30" s="26"/>
    </row>
    <row r="31" s="6" customFormat="1" ht="16.5" spans="1:8">
      <c r="A31" s="27">
        <v>4</v>
      </c>
      <c r="B31" s="28" t="s">
        <v>201</v>
      </c>
      <c r="C31" s="36" t="s">
        <v>202</v>
      </c>
      <c r="D31" s="29" t="s">
        <v>30</v>
      </c>
      <c r="E31" s="34">
        <v>7.2</v>
      </c>
      <c r="F31" s="25">
        <v>1.37401866241958</v>
      </c>
      <c r="G31" s="25">
        <f t="shared" si="1"/>
        <v>9.89293436942097</v>
      </c>
      <c r="H31" s="26"/>
    </row>
    <row r="32" s="8" customFormat="1" ht="16.5" spans="1:8">
      <c r="A32" s="27">
        <v>5</v>
      </c>
      <c r="B32" s="28" t="s">
        <v>203</v>
      </c>
      <c r="C32" s="28" t="s">
        <v>204</v>
      </c>
      <c r="D32" s="29" t="s">
        <v>17</v>
      </c>
      <c r="E32" s="41">
        <v>0.96</v>
      </c>
      <c r="F32" s="42">
        <v>2.19867118526103</v>
      </c>
      <c r="G32" s="25">
        <f t="shared" si="1"/>
        <v>2.11072433785059</v>
      </c>
      <c r="H32" s="26"/>
    </row>
    <row r="33" s="8" customFormat="1" ht="27" spans="1:8">
      <c r="A33" s="43">
        <v>6</v>
      </c>
      <c r="B33" s="44" t="s">
        <v>205</v>
      </c>
      <c r="C33" s="44" t="s">
        <v>206</v>
      </c>
      <c r="D33" s="29" t="s">
        <v>17</v>
      </c>
      <c r="E33" s="42">
        <v>4.14</v>
      </c>
      <c r="F33" s="42">
        <v>2.85092709412205</v>
      </c>
      <c r="G33" s="25">
        <f t="shared" si="1"/>
        <v>11.8028381696653</v>
      </c>
      <c r="H33" s="31"/>
    </row>
    <row r="34" s="6" customFormat="1" ht="16.5" spans="1:8">
      <c r="A34" s="27">
        <v>7</v>
      </c>
      <c r="B34" s="28" t="s">
        <v>207</v>
      </c>
      <c r="C34" s="28" t="s">
        <v>328</v>
      </c>
      <c r="D34" s="29" t="s">
        <v>30</v>
      </c>
      <c r="E34" s="34">
        <v>0.85722</v>
      </c>
      <c r="F34" s="25">
        <v>2.11475376756461</v>
      </c>
      <c r="G34" s="25">
        <f t="shared" si="1"/>
        <v>1.81280922463174</v>
      </c>
      <c r="H34" s="26"/>
    </row>
    <row r="35" s="6" customFormat="1" ht="27" spans="1:8">
      <c r="A35" s="27">
        <v>8</v>
      </c>
      <c r="B35" s="28" t="s">
        <v>177</v>
      </c>
      <c r="C35" s="28" t="s">
        <v>209</v>
      </c>
      <c r="D35" s="29" t="s">
        <v>89</v>
      </c>
      <c r="E35" s="34">
        <v>1</v>
      </c>
      <c r="F35" s="38">
        <v>36.6703022024942</v>
      </c>
      <c r="G35" s="25">
        <f t="shared" si="1"/>
        <v>36.6703022024942</v>
      </c>
      <c r="H35" s="26"/>
    </row>
    <row r="36" s="6" customFormat="1" ht="54" spans="1:8">
      <c r="A36" s="27">
        <v>9</v>
      </c>
      <c r="B36" s="28" t="s">
        <v>329</v>
      </c>
      <c r="C36" s="28" t="s">
        <v>330</v>
      </c>
      <c r="D36" s="29" t="s">
        <v>50</v>
      </c>
      <c r="E36" s="39">
        <v>0.53689</v>
      </c>
      <c r="F36" s="38">
        <v>1034.45228633893</v>
      </c>
      <c r="G36" s="25">
        <f t="shared" si="1"/>
        <v>555.387088012507</v>
      </c>
      <c r="H36" s="26"/>
    </row>
    <row r="37" s="6" customFormat="1" ht="16.5" spans="1:8">
      <c r="A37" s="27"/>
      <c r="B37" s="32" t="s">
        <v>74</v>
      </c>
      <c r="C37" s="32"/>
      <c r="D37" s="32"/>
      <c r="E37" s="32"/>
      <c r="F37" s="32"/>
      <c r="G37" s="33">
        <f>+SUM(G27:G36)</f>
        <v>908.156200915317</v>
      </c>
      <c r="H37" s="33">
        <f>+ROUND(G37*100/$G$77,3)</f>
        <v>5.506</v>
      </c>
    </row>
    <row r="38" s="5" customFormat="1" ht="42.75" spans="1:8">
      <c r="A38" s="23" t="s">
        <v>75</v>
      </c>
      <c r="B38" s="35" t="s">
        <v>331</v>
      </c>
      <c r="C38" s="35" t="s">
        <v>332</v>
      </c>
      <c r="D38" s="23"/>
      <c r="E38" s="23"/>
      <c r="F38" s="23"/>
      <c r="G38" s="25"/>
      <c r="H38" s="26"/>
    </row>
    <row r="39" s="6" customFormat="1" ht="27" spans="1:8">
      <c r="A39" s="27">
        <v>1</v>
      </c>
      <c r="B39" s="28" t="s">
        <v>153</v>
      </c>
      <c r="C39" s="28" t="s">
        <v>333</v>
      </c>
      <c r="D39" s="40" t="s">
        <v>17</v>
      </c>
      <c r="E39" s="29">
        <v>7.5</v>
      </c>
      <c r="F39" s="25">
        <v>0.835768861508585</v>
      </c>
      <c r="G39" s="25">
        <f t="shared" si="1"/>
        <v>6.26826646131439</v>
      </c>
      <c r="H39" s="26"/>
    </row>
    <row r="40" s="6" customFormat="1" ht="16.5" spans="1:8">
      <c r="A40" s="27">
        <v>2</v>
      </c>
      <c r="B40" s="28" t="s">
        <v>154</v>
      </c>
      <c r="C40" s="28" t="s">
        <v>334</v>
      </c>
      <c r="D40" s="29" t="s">
        <v>17</v>
      </c>
      <c r="E40" s="37">
        <v>0.4</v>
      </c>
      <c r="F40" s="25">
        <v>11.9839362467186</v>
      </c>
      <c r="G40" s="25">
        <f t="shared" si="1"/>
        <v>4.79357449868744</v>
      </c>
      <c r="H40" s="26"/>
    </row>
    <row r="41" s="7" customFormat="1" ht="16.5" spans="1:8">
      <c r="A41" s="27">
        <v>3</v>
      </c>
      <c r="B41" s="28" t="s">
        <v>335</v>
      </c>
      <c r="C41" s="28" t="s">
        <v>336</v>
      </c>
      <c r="D41" s="29" t="s">
        <v>17</v>
      </c>
      <c r="E41" s="37">
        <v>1.75</v>
      </c>
      <c r="F41" s="25">
        <v>71.3697661709631</v>
      </c>
      <c r="G41" s="25">
        <f t="shared" si="1"/>
        <v>124.897090799186</v>
      </c>
      <c r="H41" s="26"/>
    </row>
    <row r="42" s="7" customFormat="1" ht="16.5" spans="1:8">
      <c r="A42" s="27">
        <v>4</v>
      </c>
      <c r="B42" s="28" t="s">
        <v>337</v>
      </c>
      <c r="C42" s="28" t="s">
        <v>334</v>
      </c>
      <c r="D42" s="29" t="s">
        <v>17</v>
      </c>
      <c r="E42" s="37">
        <v>2</v>
      </c>
      <c r="F42" s="25">
        <v>73.0796950362566</v>
      </c>
      <c r="G42" s="25">
        <f t="shared" si="1"/>
        <v>146.159390072513</v>
      </c>
      <c r="H42" s="26"/>
    </row>
    <row r="43" s="6" customFormat="1" ht="16.5" spans="1:8">
      <c r="A43" s="27">
        <v>5</v>
      </c>
      <c r="B43" s="28" t="s">
        <v>338</v>
      </c>
      <c r="C43" s="28" t="s">
        <v>280</v>
      </c>
      <c r="D43" s="29" t="s">
        <v>30</v>
      </c>
      <c r="E43" s="38">
        <v>15</v>
      </c>
      <c r="F43" s="25">
        <v>1.37401866241958</v>
      </c>
      <c r="G43" s="25">
        <f t="shared" si="1"/>
        <v>20.6102799362937</v>
      </c>
      <c r="H43" s="26"/>
    </row>
    <row r="44" s="6" customFormat="1" ht="16.5" spans="1:8">
      <c r="A44" s="45" t="s">
        <v>339</v>
      </c>
      <c r="B44" s="28" t="s">
        <v>340</v>
      </c>
      <c r="C44" s="28" t="s">
        <v>341</v>
      </c>
      <c r="D44" s="29" t="s">
        <v>89</v>
      </c>
      <c r="E44" s="30">
        <v>5</v>
      </c>
      <c r="F44" s="25">
        <v>15.7865084196377</v>
      </c>
      <c r="G44" s="25">
        <f t="shared" si="1"/>
        <v>78.9325420981883</v>
      </c>
      <c r="H44" s="26"/>
    </row>
    <row r="45" s="7" customFormat="1" ht="16.5" spans="1:8">
      <c r="A45" s="27">
        <v>7</v>
      </c>
      <c r="B45" s="28" t="s">
        <v>342</v>
      </c>
      <c r="C45" s="28" t="s">
        <v>343</v>
      </c>
      <c r="D45" s="29" t="s">
        <v>89</v>
      </c>
      <c r="E45" s="29">
        <v>0.9</v>
      </c>
      <c r="F45" s="25">
        <v>3.21682717941947</v>
      </c>
      <c r="G45" s="25">
        <f t="shared" si="1"/>
        <v>2.89514446147753</v>
      </c>
      <c r="H45" s="26"/>
    </row>
    <row r="46" s="6" customFormat="1" ht="16.5" spans="1:8">
      <c r="A46" s="27">
        <v>8</v>
      </c>
      <c r="B46" s="28" t="s">
        <v>142</v>
      </c>
      <c r="C46" s="28" t="s">
        <v>344</v>
      </c>
      <c r="D46" s="29" t="s">
        <v>17</v>
      </c>
      <c r="E46" s="30">
        <v>3</v>
      </c>
      <c r="F46" s="46">
        <v>1.04190495430857</v>
      </c>
      <c r="G46" s="25">
        <f t="shared" si="1"/>
        <v>3.12571486292572</v>
      </c>
      <c r="H46" s="26"/>
    </row>
    <row r="47" s="6" customFormat="1" ht="27" spans="1:8">
      <c r="A47" s="27">
        <v>9</v>
      </c>
      <c r="B47" s="28" t="s">
        <v>345</v>
      </c>
      <c r="C47" s="28" t="s">
        <v>223</v>
      </c>
      <c r="D47" s="29" t="s">
        <v>17</v>
      </c>
      <c r="E47" s="34">
        <v>4.5</v>
      </c>
      <c r="F47" s="25">
        <v>2.51640473223253</v>
      </c>
      <c r="G47" s="25">
        <f t="shared" si="1"/>
        <v>11.3238212950464</v>
      </c>
      <c r="H47" s="31"/>
    </row>
    <row r="48" s="6" customFormat="1" ht="16.5" spans="1:8">
      <c r="A48" s="27"/>
      <c r="B48" s="32" t="s">
        <v>80</v>
      </c>
      <c r="C48" s="32"/>
      <c r="D48" s="32"/>
      <c r="E48" s="32"/>
      <c r="F48" s="32"/>
      <c r="G48" s="33">
        <f>+SUM(G38:G47)</f>
        <v>399.005824485632</v>
      </c>
      <c r="H48" s="33">
        <f>+ROUND(G48*100/$G$77,3)</f>
        <v>2.419</v>
      </c>
    </row>
    <row r="49" s="5" customFormat="1" ht="16.5" spans="1:8">
      <c r="A49" s="23" t="s">
        <v>81</v>
      </c>
      <c r="B49" s="35" t="s">
        <v>346</v>
      </c>
      <c r="C49" s="35" t="s">
        <v>312</v>
      </c>
      <c r="D49" s="23"/>
      <c r="E49" s="23"/>
      <c r="F49" s="23"/>
      <c r="G49" s="25"/>
      <c r="H49" s="26"/>
    </row>
    <row r="50" s="6" customFormat="1" ht="16.5" spans="1:8">
      <c r="A50" s="23">
        <v>1</v>
      </c>
      <c r="B50" s="47" t="s">
        <v>347</v>
      </c>
      <c r="C50" s="28" t="s">
        <v>314</v>
      </c>
      <c r="D50" s="29" t="s">
        <v>17</v>
      </c>
      <c r="E50" s="37">
        <v>8.1</v>
      </c>
      <c r="F50" s="25">
        <v>7.58971903808968</v>
      </c>
      <c r="G50" s="25">
        <f t="shared" si="1"/>
        <v>61.4767242085264</v>
      </c>
      <c r="H50" s="26"/>
    </row>
    <row r="51" s="6" customFormat="1" ht="16.5" spans="1:8">
      <c r="A51" s="27">
        <v>2</v>
      </c>
      <c r="B51" s="36" t="s">
        <v>154</v>
      </c>
      <c r="C51" s="36" t="s">
        <v>57</v>
      </c>
      <c r="D51" s="29" t="s">
        <v>17</v>
      </c>
      <c r="E51" s="37">
        <v>0.4</v>
      </c>
      <c r="F51" s="25">
        <v>11.2173061925085</v>
      </c>
      <c r="G51" s="25">
        <f t="shared" si="1"/>
        <v>4.48692247700341</v>
      </c>
      <c r="H51" s="26"/>
    </row>
    <row r="52" s="6" customFormat="1" ht="16.5" spans="1:8">
      <c r="A52" s="27">
        <v>3</v>
      </c>
      <c r="B52" s="28" t="s">
        <v>216</v>
      </c>
      <c r="C52" s="28" t="s">
        <v>217</v>
      </c>
      <c r="D52" s="29" t="s">
        <v>17</v>
      </c>
      <c r="E52" s="48">
        <v>2.4</v>
      </c>
      <c r="F52" s="25">
        <v>89.8288661796875</v>
      </c>
      <c r="G52" s="25">
        <f t="shared" si="1"/>
        <v>215.58927883125</v>
      </c>
      <c r="H52" s="26"/>
    </row>
    <row r="53" s="6" customFormat="1" ht="27" spans="1:8">
      <c r="A53" s="27">
        <v>4</v>
      </c>
      <c r="B53" s="28" t="s">
        <v>218</v>
      </c>
      <c r="C53" s="28" t="s">
        <v>219</v>
      </c>
      <c r="D53" s="29" t="s">
        <v>30</v>
      </c>
      <c r="E53" s="25">
        <v>11.8</v>
      </c>
      <c r="F53" s="25">
        <v>1.37401866241958</v>
      </c>
      <c r="G53" s="25">
        <f t="shared" si="1"/>
        <v>16.213420216551</v>
      </c>
      <c r="H53" s="26"/>
    </row>
    <row r="54" s="8" customFormat="1" ht="16.5" spans="1:8">
      <c r="A54" s="27">
        <v>5</v>
      </c>
      <c r="B54" s="28" t="s">
        <v>203</v>
      </c>
      <c r="C54" s="28" t="s">
        <v>204</v>
      </c>
      <c r="D54" s="29" t="s">
        <v>17</v>
      </c>
      <c r="E54" s="42">
        <v>0.7</v>
      </c>
      <c r="F54" s="42">
        <v>2.19867118526103</v>
      </c>
      <c r="G54" s="25">
        <f t="shared" si="1"/>
        <v>1.53906982968272</v>
      </c>
      <c r="H54" s="26"/>
    </row>
    <row r="55" s="6" customFormat="1" ht="54" spans="1:8">
      <c r="A55" s="27">
        <v>6</v>
      </c>
      <c r="B55" s="28" t="s">
        <v>315</v>
      </c>
      <c r="C55" s="28" t="s">
        <v>316</v>
      </c>
      <c r="D55" s="29" t="s">
        <v>50</v>
      </c>
      <c r="E55" s="39">
        <v>0.0938</v>
      </c>
      <c r="F55" s="38">
        <v>948.365685871157</v>
      </c>
      <c r="G55" s="25">
        <f t="shared" si="1"/>
        <v>88.9567013347145</v>
      </c>
      <c r="H55" s="26"/>
    </row>
    <row r="56" s="6" customFormat="1" ht="27" spans="1:8">
      <c r="A56" s="27">
        <v>9</v>
      </c>
      <c r="B56" s="28" t="s">
        <v>345</v>
      </c>
      <c r="C56" s="28" t="s">
        <v>223</v>
      </c>
      <c r="D56" s="29" t="s">
        <v>17</v>
      </c>
      <c r="E56" s="34">
        <v>7.4</v>
      </c>
      <c r="F56" s="25">
        <v>2.51640473223253</v>
      </c>
      <c r="G56" s="25">
        <f t="shared" si="1"/>
        <v>18.6213950185207</v>
      </c>
      <c r="H56" s="31"/>
    </row>
    <row r="57" s="6" customFormat="1" ht="16.5" spans="1:8">
      <c r="A57" s="27"/>
      <c r="B57" s="32" t="s">
        <v>94</v>
      </c>
      <c r="C57" s="32"/>
      <c r="D57" s="32"/>
      <c r="E57" s="32"/>
      <c r="F57" s="32"/>
      <c r="G57" s="33">
        <f>+SUM(G50:G56)</f>
        <v>406.883511916249</v>
      </c>
      <c r="H57" s="33">
        <f>+ROUND(G57*100/$G$77,3)</f>
        <v>2.467</v>
      </c>
    </row>
    <row r="58" s="5" customFormat="1" ht="28.5" spans="1:8">
      <c r="A58" s="23" t="s">
        <v>150</v>
      </c>
      <c r="B58" s="35" t="s">
        <v>348</v>
      </c>
      <c r="C58" s="35" t="s">
        <v>349</v>
      </c>
      <c r="D58" s="23"/>
      <c r="E58" s="23"/>
      <c r="F58" s="23"/>
      <c r="G58" s="25"/>
      <c r="H58" s="26"/>
    </row>
    <row r="59" s="6" customFormat="1" ht="27" spans="1:8">
      <c r="A59" s="27">
        <v>1</v>
      </c>
      <c r="B59" s="28" t="s">
        <v>153</v>
      </c>
      <c r="C59" s="28" t="s">
        <v>116</v>
      </c>
      <c r="D59" s="40" t="s">
        <v>17</v>
      </c>
      <c r="E59" s="29">
        <v>9.6</v>
      </c>
      <c r="F59" s="25">
        <v>0.835768861508585</v>
      </c>
      <c r="G59" s="25">
        <f t="shared" si="1"/>
        <v>8.02338107048242</v>
      </c>
      <c r="H59" s="26"/>
    </row>
    <row r="60" s="6" customFormat="1" ht="16.5" spans="1:8">
      <c r="A60" s="27">
        <v>2</v>
      </c>
      <c r="B60" s="36" t="s">
        <v>350</v>
      </c>
      <c r="C60" s="28" t="s">
        <v>118</v>
      </c>
      <c r="D60" s="29" t="s">
        <v>17</v>
      </c>
      <c r="E60" s="34">
        <v>0.52</v>
      </c>
      <c r="F60" s="25">
        <v>11.2173061925085</v>
      </c>
      <c r="G60" s="25">
        <f t="shared" si="1"/>
        <v>5.83299922010443</v>
      </c>
      <c r="H60" s="26"/>
    </row>
    <row r="61" s="6" customFormat="1" ht="16.5" spans="1:8">
      <c r="A61" s="27">
        <v>3</v>
      </c>
      <c r="B61" s="28" t="s">
        <v>351</v>
      </c>
      <c r="C61" s="28" t="s">
        <v>352</v>
      </c>
      <c r="D61" s="29" t="s">
        <v>30</v>
      </c>
      <c r="E61" s="34">
        <v>11.8378</v>
      </c>
      <c r="F61" s="25">
        <v>2.11475376756461</v>
      </c>
      <c r="G61" s="25">
        <f t="shared" si="1"/>
        <v>25.0340321496764</v>
      </c>
      <c r="H61" s="26"/>
    </row>
    <row r="62" s="6" customFormat="1" ht="16.5" spans="1:8">
      <c r="A62" s="27">
        <v>4</v>
      </c>
      <c r="B62" s="28" t="s">
        <v>353</v>
      </c>
      <c r="C62" s="28" t="s">
        <v>354</v>
      </c>
      <c r="D62" s="29" t="s">
        <v>89</v>
      </c>
      <c r="E62" s="34">
        <v>12</v>
      </c>
      <c r="F62" s="25">
        <v>49.044454129962</v>
      </c>
      <c r="G62" s="25">
        <f t="shared" si="1"/>
        <v>588.533449559545</v>
      </c>
      <c r="H62" s="26"/>
    </row>
    <row r="63" s="6" customFormat="1" ht="16.5" spans="1:8">
      <c r="A63" s="27">
        <v>5</v>
      </c>
      <c r="B63" s="28" t="s">
        <v>355</v>
      </c>
      <c r="C63" s="28" t="s">
        <v>356</v>
      </c>
      <c r="D63" s="29" t="s">
        <v>17</v>
      </c>
      <c r="E63" s="38">
        <v>0.44</v>
      </c>
      <c r="F63" s="25">
        <v>118.70123246631</v>
      </c>
      <c r="G63" s="25">
        <f t="shared" si="1"/>
        <v>52.2285422851762</v>
      </c>
      <c r="H63" s="26"/>
    </row>
    <row r="64" s="6" customFormat="1" ht="16.5" spans="1:8">
      <c r="A64" s="27">
        <v>6</v>
      </c>
      <c r="B64" s="28" t="s">
        <v>357</v>
      </c>
      <c r="C64" s="28" t="s">
        <v>358</v>
      </c>
      <c r="D64" s="29" t="s">
        <v>30</v>
      </c>
      <c r="E64" s="34">
        <v>1</v>
      </c>
      <c r="F64" s="25">
        <v>1.37401866241958</v>
      </c>
      <c r="G64" s="25">
        <f t="shared" si="1"/>
        <v>1.37401866241958</v>
      </c>
      <c r="H64" s="26"/>
    </row>
    <row r="65" s="6" customFormat="1" ht="16.5" spans="1:8">
      <c r="A65" s="27">
        <v>7</v>
      </c>
      <c r="B65" s="28" t="s">
        <v>142</v>
      </c>
      <c r="C65" s="28" t="s">
        <v>344</v>
      </c>
      <c r="D65" s="29" t="s">
        <v>17</v>
      </c>
      <c r="E65" s="34">
        <v>5</v>
      </c>
      <c r="F65" s="46">
        <v>1.04190495430857</v>
      </c>
      <c r="G65" s="25">
        <f t="shared" si="1"/>
        <v>5.20952477154287</v>
      </c>
      <c r="H65" s="26"/>
    </row>
    <row r="66" s="6" customFormat="1" ht="27" spans="1:8">
      <c r="A66" s="27">
        <v>8</v>
      </c>
      <c r="B66" s="28" t="s">
        <v>345</v>
      </c>
      <c r="C66" s="28" t="s">
        <v>223</v>
      </c>
      <c r="D66" s="29" t="s">
        <v>17</v>
      </c>
      <c r="E66" s="34">
        <v>4.6</v>
      </c>
      <c r="F66" s="25">
        <v>2.51640473223253</v>
      </c>
      <c r="G66" s="25">
        <f t="shared" si="1"/>
        <v>11.5754617682696</v>
      </c>
      <c r="H66" s="31"/>
    </row>
    <row r="67" s="6" customFormat="1" ht="16.5" spans="1:8">
      <c r="A67" s="27"/>
      <c r="B67" s="32" t="s">
        <v>157</v>
      </c>
      <c r="C67" s="32"/>
      <c r="D67" s="32"/>
      <c r="E67" s="32"/>
      <c r="F67" s="32"/>
      <c r="G67" s="33">
        <f>+SUM(G59:G66)</f>
        <v>697.811409487216</v>
      </c>
      <c r="H67" s="33">
        <f>+ROUND(G67*100/$G$77,3)</f>
        <v>4.231</v>
      </c>
    </row>
    <row r="68" s="5" customFormat="1" ht="16.5" spans="1:8">
      <c r="A68" s="23" t="s">
        <v>158</v>
      </c>
      <c r="B68" s="35" t="s">
        <v>224</v>
      </c>
      <c r="C68" s="35" t="s">
        <v>225</v>
      </c>
      <c r="D68" s="23"/>
      <c r="E68" s="23"/>
      <c r="F68" s="23"/>
      <c r="G68" s="25"/>
      <c r="H68" s="26"/>
    </row>
    <row r="69" s="6" customFormat="1" ht="16.5" spans="1:8">
      <c r="A69" s="27">
        <v>1</v>
      </c>
      <c r="B69" s="28" t="s">
        <v>226</v>
      </c>
      <c r="C69" s="28" t="s">
        <v>227</v>
      </c>
      <c r="D69" s="29" t="s">
        <v>30</v>
      </c>
      <c r="E69" s="30">
        <v>58</v>
      </c>
      <c r="F69" s="25">
        <v>0.738327257180385</v>
      </c>
      <c r="G69" s="25">
        <f t="shared" si="1"/>
        <v>42.8229809164623</v>
      </c>
      <c r="H69" s="26"/>
    </row>
    <row r="70" s="6" customFormat="1" ht="16.5" spans="1:8">
      <c r="A70" s="27"/>
      <c r="B70" s="32" t="s">
        <v>171</v>
      </c>
      <c r="C70" s="32"/>
      <c r="D70" s="32"/>
      <c r="E70" s="32"/>
      <c r="F70" s="32"/>
      <c r="G70" s="33">
        <f>+SUM(G69)</f>
        <v>42.8229809164623</v>
      </c>
      <c r="H70" s="33">
        <f>+ROUND(G70*100/$G$77,3)</f>
        <v>0.26</v>
      </c>
    </row>
    <row r="71" s="5" customFormat="1" ht="16.5" spans="1:8">
      <c r="A71" s="23" t="s">
        <v>172</v>
      </c>
      <c r="B71" s="35" t="s">
        <v>82</v>
      </c>
      <c r="C71" s="49" t="s">
        <v>83</v>
      </c>
      <c r="D71" s="23"/>
      <c r="E71" s="23"/>
      <c r="F71" s="23"/>
      <c r="G71" s="25"/>
      <c r="H71" s="26"/>
    </row>
    <row r="72" s="6" customFormat="1" ht="27" spans="1:8">
      <c r="A72" s="23">
        <v>1</v>
      </c>
      <c r="B72" s="28" t="s">
        <v>84</v>
      </c>
      <c r="C72" s="28" t="s">
        <v>85</v>
      </c>
      <c r="D72" s="29" t="s">
        <v>86</v>
      </c>
      <c r="E72" s="30">
        <v>1</v>
      </c>
      <c r="F72" s="25">
        <v>9.73645031694218</v>
      </c>
      <c r="G72" s="25">
        <f t="shared" si="1"/>
        <v>9.73645031694218</v>
      </c>
      <c r="H72" s="26"/>
    </row>
    <row r="73" s="6" customFormat="1" ht="16.5" spans="1:8">
      <c r="A73" s="23"/>
      <c r="B73" s="36" t="s">
        <v>87</v>
      </c>
      <c r="C73" s="28" t="s">
        <v>88</v>
      </c>
      <c r="D73" s="29" t="s">
        <v>89</v>
      </c>
      <c r="E73" s="30">
        <v>3</v>
      </c>
      <c r="F73" s="25">
        <v>2.49828312212241</v>
      </c>
      <c r="G73" s="25">
        <f t="shared" si="1"/>
        <v>7.49484936636725</v>
      </c>
      <c r="H73" s="26"/>
    </row>
    <row r="74" s="6" customFormat="1" ht="16.5" spans="1:8">
      <c r="A74" s="23"/>
      <c r="B74" s="36" t="s">
        <v>90</v>
      </c>
      <c r="C74" s="28" t="s">
        <v>91</v>
      </c>
      <c r="D74" s="29" t="s">
        <v>17</v>
      </c>
      <c r="E74" s="34">
        <v>0.1</v>
      </c>
      <c r="F74" s="25">
        <v>54.0686487681653</v>
      </c>
      <c r="G74" s="25">
        <f t="shared" si="1"/>
        <v>5.40686487681653</v>
      </c>
      <c r="H74" s="26"/>
    </row>
    <row r="75" s="6" customFormat="1" ht="16.5" spans="1:8">
      <c r="A75" s="23"/>
      <c r="B75" s="36" t="s">
        <v>92</v>
      </c>
      <c r="C75" s="28" t="s">
        <v>93</v>
      </c>
      <c r="D75" s="29" t="s">
        <v>69</v>
      </c>
      <c r="E75" s="29">
        <v>1</v>
      </c>
      <c r="F75" s="25">
        <v>24.0575411759936</v>
      </c>
      <c r="G75" s="25">
        <f t="shared" si="1"/>
        <v>24.0575411759936</v>
      </c>
      <c r="H75" s="26"/>
    </row>
    <row r="76" s="6" customFormat="1" ht="16.5" spans="1:8">
      <c r="A76" s="27"/>
      <c r="B76" s="32" t="s">
        <v>179</v>
      </c>
      <c r="C76" s="32"/>
      <c r="D76" s="32"/>
      <c r="E76" s="32"/>
      <c r="F76" s="32"/>
      <c r="G76" s="33">
        <f>+SUM(G72:G75)</f>
        <v>46.6957057361196</v>
      </c>
      <c r="H76" s="33">
        <f>+ROUND(G76*100/$G$77,3)</f>
        <v>0.283</v>
      </c>
    </row>
    <row r="77" s="6" customFormat="1" ht="30" customHeight="1" spans="1:11">
      <c r="A77" s="50"/>
      <c r="B77" s="51" t="s">
        <v>95</v>
      </c>
      <c r="C77" s="51"/>
      <c r="D77" s="51"/>
      <c r="E77" s="51"/>
      <c r="F77" s="51"/>
      <c r="G77" s="52">
        <f>+SUM(G7:G76)/2</f>
        <v>16494.4004172508</v>
      </c>
      <c r="H77" s="52">
        <f>+SUM(H7:H76)</f>
        <v>100.001</v>
      </c>
      <c r="I77" s="6">
        <v>16494.4004172508</v>
      </c>
      <c r="J77" s="60"/>
      <c r="K77" s="60"/>
    </row>
    <row r="78" s="6" customFormat="1" ht="41.25" customHeight="1" spans="1:11">
      <c r="A78" s="53"/>
      <c r="B78" s="54"/>
      <c r="C78" s="54"/>
      <c r="D78" s="54"/>
      <c r="E78" s="54"/>
      <c r="F78" s="54"/>
      <c r="G78" s="55"/>
      <c r="H78" s="56"/>
      <c r="J78" s="60"/>
      <c r="K78" s="60"/>
    </row>
    <row r="79" ht="13.5" spans="1:8">
      <c r="A79" s="57" t="s">
        <v>96</v>
      </c>
      <c r="B79" s="57"/>
      <c r="C79" s="57"/>
      <c r="D79" s="57"/>
      <c r="E79" s="57"/>
      <c r="F79" s="57"/>
      <c r="G79" s="57"/>
      <c r="H79" s="57"/>
    </row>
    <row r="88" ht="12.75" customHeight="1" spans="1:7">
      <c r="A88" s="58"/>
      <c r="B88" s="11"/>
      <c r="C88" s="11"/>
      <c r="D88" s="4"/>
      <c r="E88" s="4"/>
      <c r="F88" s="11"/>
      <c r="G88" s="11"/>
    </row>
    <row r="89" spans="1:7">
      <c r="A89" s="58"/>
      <c r="B89" s="11"/>
      <c r="C89" s="11"/>
      <c r="D89" s="11"/>
      <c r="E89" s="11"/>
      <c r="F89" s="11"/>
      <c r="G89" s="11"/>
    </row>
    <row r="90" ht="12.75" customHeight="1" spans="1:7">
      <c r="A90" s="58"/>
      <c r="B90" s="59"/>
      <c r="C90" s="59"/>
      <c r="D90" s="11"/>
      <c r="E90" s="11"/>
      <c r="F90" s="11"/>
      <c r="G90" s="11"/>
    </row>
  </sheetData>
  <mergeCells count="18">
    <mergeCell ref="A1:H1"/>
    <mergeCell ref="A2:H2"/>
    <mergeCell ref="A3:E3"/>
    <mergeCell ref="F3:G3"/>
    <mergeCell ref="B10:F10"/>
    <mergeCell ref="B18:F18"/>
    <mergeCell ref="B25:F25"/>
    <mergeCell ref="B37:F37"/>
    <mergeCell ref="B48:F48"/>
    <mergeCell ref="B57:F57"/>
    <mergeCell ref="B67:F67"/>
    <mergeCell ref="B70:F70"/>
    <mergeCell ref="B76:F76"/>
    <mergeCell ref="B77:F77"/>
    <mergeCell ref="B78:F78"/>
    <mergeCell ref="A79:H79"/>
    <mergeCell ref="A29:A30"/>
    <mergeCell ref="A72:A75"/>
  </mergeCells>
  <pageMargins left="0.34" right="0.118110236220472" top="0.15748031496063" bottom="0.078740157480315" header="0.118110236220472" footer="0.078740157480315"/>
  <pageSetup paperSize="9" scale="95" orientation="landscape"/>
  <headerFooter alignWithMargins="0">
    <oddHeader>&amp;R
</oddHeader>
  </headerFooter>
  <rowBreaks count="1" manualBreakCount="1"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Արդվի փողոց</vt:lpstr>
      <vt:lpstr>Սուրբ Հովհաննես</vt:lpstr>
      <vt:lpstr>Կարմիր Աղեկի</vt:lpstr>
      <vt:lpstr>Հագվի</vt:lpstr>
      <vt:lpstr>Ծաթեր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2021-11-29T10:26:00Z</dcterms:created>
  <cp:lastPrinted>2024-12-23T06:16:00Z</cp:lastPrinted>
  <dcterms:modified xsi:type="dcterms:W3CDTF">2025-09-04T07:24:35Z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30C329C5E3A14592BB24034E44423CFA_12</vt:lpwstr>
  </property>
  <property fmtid="{D5CDD505-2E9C-101B-9397-08002B2CF9AE}" pid="3" name="KSOProductBuildVer">
    <vt:lpwstr>1049-12.2.0.21931</vt:lpwstr>
  </property>
</Properties>
</file>